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Amadeususer\Desktop\"/>
    </mc:Choice>
  </mc:AlternateContent>
  <xr:revisionPtr revIDLastSave="0" documentId="13_ncr:1_{2B8A1202-704D-46EB-B06D-4F1FA125220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kara" sheetId="1" r:id="rId1"/>
    <sheet name="İstanbul" sheetId="2" r:id="rId2"/>
    <sheet name="İzmir" sheetId="3" r:id="rId3"/>
    <sheet name="Antalya" sheetId="4" r:id="rId4"/>
    <sheet name="Bodrum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4" l="1"/>
  <c r="B19" i="4"/>
  <c r="C95" i="1"/>
  <c r="B95" i="1"/>
  <c r="C9" i="2"/>
  <c r="B9" i="2"/>
  <c r="C9" i="3"/>
  <c r="B9" i="3"/>
  <c r="B6" i="2"/>
  <c r="C6" i="2"/>
  <c r="D6" i="2"/>
  <c r="C5" i="2"/>
  <c r="D5" i="2"/>
  <c r="B5" i="2"/>
  <c r="E84" i="1"/>
  <c r="F84" i="1"/>
  <c r="G84" i="1"/>
  <c r="C84" i="1"/>
  <c r="B84" i="1" l="1"/>
  <c r="D84" i="1"/>
  <c r="E75" i="1"/>
  <c r="F75" i="1"/>
  <c r="G75" i="1"/>
  <c r="H75" i="1"/>
  <c r="I75" i="1"/>
  <c r="J75" i="1"/>
  <c r="K75" i="1"/>
  <c r="L75" i="1"/>
  <c r="M75" i="1"/>
  <c r="N75" i="1"/>
  <c r="O75" i="1"/>
  <c r="P75" i="1"/>
  <c r="B67" i="1"/>
  <c r="C67" i="1"/>
  <c r="D67" i="1"/>
  <c r="B68" i="1"/>
  <c r="C68" i="1"/>
  <c r="D68" i="1"/>
  <c r="B69" i="1"/>
  <c r="C69" i="1"/>
  <c r="D69" i="1"/>
  <c r="B70" i="1"/>
  <c r="C70" i="1"/>
  <c r="D70" i="1"/>
  <c r="B71" i="1"/>
  <c r="C71" i="1"/>
  <c r="D71" i="1"/>
  <c r="B72" i="1"/>
  <c r="C72" i="1"/>
  <c r="D72" i="1"/>
  <c r="B73" i="1"/>
  <c r="C73" i="1"/>
  <c r="D73" i="1"/>
  <c r="B58" i="1"/>
  <c r="C58" i="1"/>
  <c r="D58" i="1"/>
  <c r="B59" i="1"/>
  <c r="C59" i="1"/>
  <c r="D59" i="1"/>
  <c r="B60" i="1"/>
  <c r="C60" i="1"/>
  <c r="D60" i="1"/>
  <c r="B61" i="1"/>
  <c r="C61" i="1"/>
  <c r="D61" i="1"/>
  <c r="B62" i="1"/>
  <c r="C62" i="1"/>
  <c r="D62" i="1"/>
  <c r="B63" i="1"/>
  <c r="C63" i="1"/>
  <c r="D63" i="1"/>
  <c r="B64" i="1"/>
  <c r="C64" i="1"/>
  <c r="D64" i="1"/>
  <c r="B65" i="1"/>
  <c r="C65" i="1"/>
  <c r="D65" i="1"/>
  <c r="B66" i="1"/>
  <c r="C66" i="1"/>
  <c r="D66" i="1"/>
  <c r="B41" i="1"/>
  <c r="C41" i="1"/>
  <c r="D41" i="1"/>
  <c r="B42" i="1"/>
  <c r="C42" i="1"/>
  <c r="D42" i="1"/>
  <c r="B43" i="1"/>
  <c r="C43" i="1"/>
  <c r="D43" i="1"/>
  <c r="B44" i="1"/>
  <c r="C44" i="1"/>
  <c r="D44" i="1"/>
  <c r="B45" i="1"/>
  <c r="C45" i="1"/>
  <c r="D45" i="1"/>
  <c r="B46" i="1"/>
  <c r="C46" i="1"/>
  <c r="D46" i="1"/>
  <c r="B47" i="1"/>
  <c r="C47" i="1"/>
  <c r="D47" i="1"/>
  <c r="B48" i="1"/>
  <c r="C48" i="1"/>
  <c r="D48" i="1"/>
  <c r="B49" i="1"/>
  <c r="C49" i="1"/>
  <c r="D49" i="1"/>
  <c r="B50" i="1"/>
  <c r="C50" i="1"/>
  <c r="D50" i="1"/>
  <c r="B51" i="1"/>
  <c r="C51" i="1"/>
  <c r="D51" i="1"/>
  <c r="B52" i="1"/>
  <c r="C52" i="1"/>
  <c r="D52" i="1"/>
  <c r="B53" i="1"/>
  <c r="C53" i="1"/>
  <c r="D53" i="1"/>
  <c r="B54" i="1"/>
  <c r="C54" i="1"/>
  <c r="D54" i="1"/>
  <c r="B55" i="1"/>
  <c r="C55" i="1"/>
  <c r="D55" i="1"/>
  <c r="B56" i="1"/>
  <c r="C56" i="1"/>
  <c r="D56" i="1"/>
  <c r="B57" i="1"/>
  <c r="C57" i="1"/>
  <c r="D57" i="1"/>
  <c r="D40" i="1"/>
  <c r="C40" i="1"/>
  <c r="B40" i="1"/>
  <c r="D38" i="1"/>
  <c r="C38" i="1"/>
  <c r="B38" i="1"/>
  <c r="B39" i="1"/>
  <c r="C39" i="1"/>
  <c r="D39" i="1"/>
  <c r="C37" i="1"/>
  <c r="D37" i="1"/>
  <c r="B37" i="1"/>
  <c r="E31" i="1"/>
  <c r="F31" i="1"/>
  <c r="G31" i="1"/>
  <c r="H31" i="1"/>
  <c r="I31" i="1"/>
  <c r="J31" i="1"/>
  <c r="K31" i="1"/>
  <c r="L31" i="1"/>
  <c r="M31" i="1"/>
  <c r="C75" i="1" l="1"/>
  <c r="B75" i="1"/>
  <c r="D31" i="1"/>
  <c r="D75" i="1"/>
  <c r="C31" i="1"/>
  <c r="B31" i="1"/>
  <c r="B6" i="1"/>
  <c r="C6" i="1"/>
  <c r="D6" i="1"/>
  <c r="B7" i="1"/>
  <c r="C7" i="1"/>
  <c r="D7" i="1"/>
  <c r="B8" i="1"/>
  <c r="C8" i="1"/>
  <c r="D8" i="1"/>
  <c r="B9" i="1"/>
  <c r="C9" i="1"/>
  <c r="D9" i="1"/>
  <c r="B10" i="1"/>
  <c r="C10" i="1"/>
  <c r="D10" i="1"/>
  <c r="B11" i="1"/>
  <c r="C11" i="1"/>
  <c r="D11" i="1"/>
  <c r="B12" i="1"/>
  <c r="C12" i="1"/>
  <c r="D12" i="1"/>
  <c r="B13" i="1"/>
  <c r="C13" i="1"/>
  <c r="D13" i="1"/>
  <c r="B14" i="1"/>
  <c r="C14" i="1"/>
  <c r="D14" i="1"/>
  <c r="B15" i="1"/>
  <c r="C15" i="1"/>
  <c r="D15" i="1"/>
  <c r="B16" i="1"/>
  <c r="C16" i="1"/>
  <c r="D16" i="1"/>
  <c r="B17" i="1"/>
  <c r="C17" i="1"/>
  <c r="D17" i="1"/>
  <c r="B18" i="1"/>
  <c r="C18" i="1"/>
  <c r="D18" i="1"/>
  <c r="B19" i="1"/>
  <c r="C19" i="1"/>
  <c r="D19" i="1"/>
  <c r="B20" i="1"/>
  <c r="C20" i="1"/>
  <c r="D20" i="1"/>
  <c r="B21" i="1"/>
  <c r="C21" i="1"/>
  <c r="D21" i="1"/>
  <c r="B22" i="1"/>
  <c r="C22" i="1"/>
  <c r="D22" i="1"/>
  <c r="B23" i="1"/>
  <c r="C23" i="1"/>
  <c r="D23" i="1"/>
  <c r="B24" i="1"/>
  <c r="C24" i="1"/>
  <c r="D24" i="1"/>
  <c r="B25" i="1"/>
  <c r="C25" i="1"/>
  <c r="D25" i="1"/>
  <c r="B26" i="1"/>
  <c r="C26" i="1"/>
  <c r="D26" i="1"/>
  <c r="B27" i="1"/>
  <c r="C27" i="1"/>
  <c r="D27" i="1"/>
  <c r="B28" i="1"/>
  <c r="C28" i="1"/>
  <c r="D28" i="1"/>
  <c r="B29" i="1"/>
  <c r="C29" i="1"/>
  <c r="D29" i="1"/>
  <c r="D5" i="1"/>
  <c r="C5" i="1"/>
  <c r="B5" i="1"/>
</calcChain>
</file>

<file path=xl/sharedStrings.xml><?xml version="1.0" encoding="utf-8"?>
<sst xmlns="http://schemas.openxmlformats.org/spreadsheetml/2006/main" count="182" uniqueCount="95">
  <si>
    <t>FİRMALAR</t>
  </si>
  <si>
    <t>Akula Sürücü</t>
  </si>
  <si>
    <t>Satış Toplam</t>
  </si>
  <si>
    <t>Binek Alış</t>
  </si>
  <si>
    <t>Binek Satış</t>
  </si>
  <si>
    <t>Toplam Transfer</t>
  </si>
  <si>
    <t>Toplam Alış</t>
  </si>
  <si>
    <t>Toplam Satış</t>
  </si>
  <si>
    <t>AGARA MADENCİLİK</t>
  </si>
  <si>
    <t>Es Metehan</t>
  </si>
  <si>
    <t>Yalın Vip</t>
  </si>
  <si>
    <t xml:space="preserve">ALTIN ÇEKİÇ VİNÇ İŞ MAKİNELERİ </t>
  </si>
  <si>
    <t>ANKEY DANISMANLIK</t>
  </si>
  <si>
    <t>ANTAN MASRAF HAVUZU</t>
  </si>
  <si>
    <t>AVRUPA BİRLİĞİ TÜRKİYE DELEGASYONU-EU</t>
  </si>
  <si>
    <t>AYA SONDAJ</t>
  </si>
  <si>
    <t xml:space="preserve">BYENERJİ ELEKTRİK </t>
  </si>
  <si>
    <t>CHARLES DE GAULLE FRANSIZ LİSESİ</t>
  </si>
  <si>
    <t>ECHO</t>
  </si>
  <si>
    <t>EIGEN MÜHENDİSLİK</t>
  </si>
  <si>
    <t>FRANSA BÜYÜKELÇİLİĞİ</t>
  </si>
  <si>
    <t>FRANSA BÜYÜKELÇİLİĞİ EKONOMİ SERVİSİ</t>
  </si>
  <si>
    <t xml:space="preserve">GÜLERMAK </t>
  </si>
  <si>
    <t xml:space="preserve">GÜLERMAK ÇELİK </t>
  </si>
  <si>
    <t>GÜLERMAK İNOVASYON</t>
  </si>
  <si>
    <t>GÜLERMAK-YSE. ADİ ORTAKLIĞI</t>
  </si>
  <si>
    <t>İHSAN DOĞRAMACI VAKFI 
ANKARA OKULLARI İKTİSADİ İŞLETMESİ</t>
  </si>
  <si>
    <t>İMCA ELEKTRONİK</t>
  </si>
  <si>
    <t>KNAUF İNŞAAT</t>
  </si>
  <si>
    <t xml:space="preserve">MEKA GLOBAL </t>
  </si>
  <si>
    <t>MEKA İTHALAT</t>
  </si>
  <si>
    <t xml:space="preserve">SEVEN İŞLEME </t>
  </si>
  <si>
    <t>TÜRKİYE TEKNOLOJİ GELİŞTİRME VAKFI</t>
  </si>
  <si>
    <t>VEYKA İNŞAAT</t>
  </si>
  <si>
    <t>YAZICI AVUKATLIK ORTAKLIĞI-ANKARA</t>
  </si>
  <si>
    <t>Alış Toplam</t>
  </si>
  <si>
    <t>Adet</t>
  </si>
  <si>
    <t>AKULA TURİZM</t>
  </si>
  <si>
    <t>ES METEHAN</t>
  </si>
  <si>
    <t>YALIN VİP</t>
  </si>
  <si>
    <t>ŞAHSİLER</t>
  </si>
  <si>
    <t>TOPLAM</t>
  </si>
  <si>
    <t>ABDEZIZ CHERRADI Eu</t>
  </si>
  <si>
    <t>AHMET BORA ASLAN Fransa</t>
  </si>
  <si>
    <t>ALAİN JEAN D. JOARİS EU</t>
  </si>
  <si>
    <t>Epa Turizm</t>
  </si>
  <si>
    <t>ALESSANDRO LOMBARDO ECHO</t>
  </si>
  <si>
    <t>Alper Kahraman Gülermak</t>
  </si>
  <si>
    <t>ARAS GÜVEN EU</t>
  </si>
  <si>
    <t>AYSUN TÜRKER Knauf</t>
  </si>
  <si>
    <t>BURAK LEVENT DORUK Gülermak</t>
  </si>
  <si>
    <t>BURÇİN CROMPTON EU</t>
  </si>
  <si>
    <t>CAROLE ANN THOMAS Bilkent</t>
  </si>
  <si>
    <t>CONSTANTINOS PREVELAKIS Fransa</t>
  </si>
  <si>
    <t>DAVID HENRI DE LAET EU</t>
  </si>
  <si>
    <t>DERYA GÖKSEL Knauf</t>
  </si>
  <si>
    <t>DOMINIK OLEWINSKI EU</t>
  </si>
  <si>
    <t>DÜRDANE MAMMADOVA Petoil</t>
  </si>
  <si>
    <t>EMINE GÜLIZ ÖZMEN EU</t>
  </si>
  <si>
    <t>FABIEN FLORI Fransa</t>
  </si>
  <si>
    <t>FIKRET MEMISOGLU Knauf</t>
  </si>
  <si>
    <t>FRANCESCA GUGELMO EU</t>
  </si>
  <si>
    <t>FRANCOIS COUDRAY Charles Lisesi</t>
  </si>
  <si>
    <t>FREDERIC BERTRAND EU</t>
  </si>
  <si>
    <t>GÖZDE ERYILMAZ</t>
  </si>
  <si>
    <t>GÜRSEL FIRAT GEDİKLİ TTGV</t>
  </si>
  <si>
    <t>HALE KARAY</t>
  </si>
  <si>
    <t>HELENE MARIE MADELEINE JOUSSELIN Charles Lisesi</t>
  </si>
  <si>
    <t>HERVE GILLES GARNIER Fransa</t>
  </si>
  <si>
    <t>IGOR BLAGOJEVIC EU</t>
  </si>
  <si>
    <t>ILKE MUCUK ECHO</t>
  </si>
  <si>
    <t>JENNIFER LYN SCHROEDER Bilkent</t>
  </si>
  <si>
    <t>JOSE ANTONIO NAVARRO ALONSO EU</t>
  </si>
  <si>
    <t>KEMAL BAYRAKTAROGLU Aya Sondaj</t>
  </si>
  <si>
    <t>KONSTANTİNA SLAVCHEVA KOSTOVA EU</t>
  </si>
  <si>
    <t>MARIA DEL CARMEN AZNAR PASTOR Charles Lisesi</t>
  </si>
  <si>
    <t>MARIA LUISA WYGANOWSKI EU</t>
  </si>
  <si>
    <t>MÜGE ALBUT BY Enerji</t>
  </si>
  <si>
    <t>NICOLAS MARIE FARAUS Echo</t>
  </si>
  <si>
    <t>SAİT CEM ALTINOVA</t>
  </si>
  <si>
    <t>Vito Alış</t>
  </si>
  <si>
    <t>Vito Satış</t>
  </si>
  <si>
    <t>EMKEL</t>
  </si>
  <si>
    <t>Türkkan Turizm</t>
  </si>
  <si>
    <t>Pehlivanoğlu</t>
  </si>
  <si>
    <t>İHSAN DOĞRAMACI VAKFI ANKARA OKULLARI İKTİSADİ İŞLETMESİ</t>
  </si>
  <si>
    <t>GENEL TOPLAM</t>
  </si>
  <si>
    <t>FZ SPORTS</t>
  </si>
  <si>
    <t>ODTÜ GELİŞTİRME VAKFI</t>
  </si>
  <si>
    <t>Whisky</t>
  </si>
  <si>
    <t>2026 ŞUBAT</t>
  </si>
  <si>
    <t>Sprinter Alış</t>
  </si>
  <si>
    <t>Sprinter Satış</t>
  </si>
  <si>
    <t>Otobüs Alış</t>
  </si>
  <si>
    <t>Otobüs Satış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</si>
</sst>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₺&quot;* #,##0.00_-;\-&quot;₺&quot;* #,##0.00_-;_-&quot;₺&quot;* &quot;-&quot;??_-;_-@_-"/>
    <numFmt numFmtId="164" formatCode="_-[$₺-41F]* #,##0.00_-;\-[$₺-41F]* #,##0.00_-;_-[$₺-41F]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0C6C6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4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2">
    <xf numFmtId="0" fontId="0" fillId="0" borderId="0" xfId="0"/>
    <xf numFmtId="0" fontId="2" fillId="0" borderId="4" xfId="0" applyFont="1" applyBorder="1"/>
    <xf numFmtId="0" fontId="0" fillId="0" borderId="0" xfId="0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4" fontId="3" fillId="3" borderId="2" xfId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44" fontId="3" fillId="4" borderId="2" xfId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44" fontId="3" fillId="4" borderId="8" xfId="1" applyFont="1" applyFill="1" applyBorder="1" applyAlignment="1">
      <alignment horizontal="center" vertical="center"/>
    </xf>
    <xf numFmtId="44" fontId="3" fillId="3" borderId="14" xfId="1" applyFont="1" applyFill="1" applyBorder="1" applyAlignment="1">
      <alignment horizontal="center" vertical="center"/>
    </xf>
    <xf numFmtId="44" fontId="3" fillId="4" borderId="14" xfId="1" applyFont="1" applyFill="1" applyBorder="1" applyAlignment="1">
      <alignment horizontal="center" vertical="center"/>
    </xf>
    <xf numFmtId="44" fontId="3" fillId="4" borderId="15" xfId="1" applyFont="1" applyFill="1" applyBorder="1" applyAlignment="1">
      <alignment horizontal="center" vertical="center"/>
    </xf>
    <xf numFmtId="44" fontId="3" fillId="3" borderId="19" xfId="1" applyFont="1" applyFill="1" applyBorder="1" applyAlignment="1">
      <alignment horizontal="center" vertical="center"/>
    </xf>
    <xf numFmtId="44" fontId="3" fillId="4" borderId="19" xfId="1" applyFont="1" applyFill="1" applyBorder="1" applyAlignment="1">
      <alignment horizontal="center" vertical="center"/>
    </xf>
    <xf numFmtId="44" fontId="3" fillId="4" borderId="20" xfId="1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44" fontId="3" fillId="5" borderId="11" xfId="1" applyFont="1" applyFill="1" applyBorder="1" applyAlignment="1">
      <alignment horizontal="center" vertical="center"/>
    </xf>
    <xf numFmtId="44" fontId="3" fillId="5" borderId="8" xfId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44" fontId="3" fillId="6" borderId="2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44" fontId="3" fillId="7" borderId="8" xfId="1" applyFont="1" applyFill="1" applyBorder="1" applyAlignment="1">
      <alignment horizontal="center" vertical="center"/>
    </xf>
    <xf numFmtId="44" fontId="3" fillId="7" borderId="9" xfId="1" applyFont="1" applyFill="1" applyBorder="1" applyAlignment="1">
      <alignment horizontal="center" vertical="center"/>
    </xf>
    <xf numFmtId="0" fontId="0" fillId="2" borderId="5" xfId="0" applyFill="1" applyBorder="1" applyAlignment="1">
      <alignment vertical="top"/>
    </xf>
    <xf numFmtId="0" fontId="3" fillId="0" borderId="0" xfId="0" applyFont="1" applyAlignment="1">
      <alignment horizontal="center" vertical="center"/>
    </xf>
    <xf numFmtId="44" fontId="3" fillId="0" borderId="0" xfId="1" applyFont="1" applyFill="1" applyBorder="1" applyAlignment="1">
      <alignment horizontal="center" vertical="center"/>
    </xf>
    <xf numFmtId="44" fontId="0" fillId="0" borderId="0" xfId="1" applyFont="1"/>
    <xf numFmtId="0" fontId="3" fillId="10" borderId="8" xfId="1" applyNumberFormat="1" applyFont="1" applyFill="1" applyBorder="1" applyAlignment="1">
      <alignment horizontal="center" vertical="center"/>
    </xf>
    <xf numFmtId="44" fontId="3" fillId="10" borderId="8" xfId="1" applyFont="1" applyFill="1" applyBorder="1" applyAlignment="1">
      <alignment horizontal="center" vertical="center"/>
    </xf>
    <xf numFmtId="44" fontId="3" fillId="10" borderId="9" xfId="1" applyFont="1" applyFill="1" applyBorder="1" applyAlignment="1">
      <alignment horizontal="center" vertical="center"/>
    </xf>
    <xf numFmtId="0" fontId="3" fillId="4" borderId="13" xfId="1" applyNumberFormat="1" applyFont="1" applyFill="1" applyBorder="1" applyAlignment="1">
      <alignment horizontal="center" vertical="center"/>
    </xf>
    <xf numFmtId="0" fontId="3" fillId="4" borderId="18" xfId="1" applyNumberFormat="1" applyFont="1" applyFill="1" applyBorder="1" applyAlignment="1">
      <alignment horizontal="center" vertical="center"/>
    </xf>
    <xf numFmtId="0" fontId="0" fillId="2" borderId="24" xfId="0" applyFill="1" applyBorder="1" applyAlignment="1">
      <alignment vertical="top"/>
    </xf>
    <xf numFmtId="0" fontId="0" fillId="2" borderId="25" xfId="0" applyFill="1" applyBorder="1" applyAlignment="1">
      <alignment vertical="top"/>
    </xf>
    <xf numFmtId="0" fontId="0" fillId="2" borderId="26" xfId="0" applyFill="1" applyBorder="1" applyAlignment="1">
      <alignment vertical="top"/>
    </xf>
    <xf numFmtId="0" fontId="3" fillId="7" borderId="10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44" fontId="3" fillId="6" borderId="8" xfId="1" applyFont="1" applyFill="1" applyBorder="1" applyAlignment="1">
      <alignment horizontal="center" vertical="center"/>
    </xf>
    <xf numFmtId="164" fontId="3" fillId="4" borderId="8" xfId="1" applyNumberFormat="1" applyFont="1" applyFill="1" applyBorder="1" applyAlignment="1">
      <alignment horizontal="center" vertical="center"/>
    </xf>
    <xf numFmtId="44" fontId="3" fillId="6" borderId="14" xfId="1" applyFont="1" applyFill="1" applyBorder="1" applyAlignment="1">
      <alignment horizontal="center" vertical="center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vertical="top" wrapText="1"/>
    </xf>
    <xf numFmtId="0" fontId="0" fillId="7" borderId="13" xfId="0" applyFill="1" applyBorder="1" applyAlignment="1">
      <alignment horizontal="center" vertical="center" wrapText="1"/>
    </xf>
    <xf numFmtId="44" fontId="0" fillId="7" borderId="14" xfId="0" applyNumberFormat="1" applyFill="1" applyBorder="1" applyAlignment="1">
      <alignment horizontal="center" vertical="center" wrapText="1"/>
    </xf>
    <xf numFmtId="44" fontId="1" fillId="5" borderId="14" xfId="1" applyFont="1" applyFill="1" applyBorder="1" applyAlignment="1">
      <alignment horizontal="center" vertical="center"/>
    </xf>
    <xf numFmtId="44" fontId="1" fillId="4" borderId="14" xfId="1" applyFont="1" applyFill="1" applyBorder="1" applyAlignment="1">
      <alignment horizontal="center" vertical="center"/>
    </xf>
    <xf numFmtId="0" fontId="1" fillId="10" borderId="13" xfId="1" applyNumberFormat="1" applyFont="1" applyFill="1" applyBorder="1" applyAlignment="1">
      <alignment horizontal="center" vertical="center"/>
    </xf>
    <xf numFmtId="44" fontId="1" fillId="10" borderId="14" xfId="1" applyFont="1" applyFill="1" applyBorder="1"/>
    <xf numFmtId="44" fontId="1" fillId="10" borderId="15" xfId="1" applyFont="1" applyFill="1" applyBorder="1"/>
    <xf numFmtId="0" fontId="0" fillId="7" borderId="16" xfId="0" applyFill="1" applyBorder="1" applyAlignment="1">
      <alignment horizontal="center" vertical="center" wrapText="1"/>
    </xf>
    <xf numFmtId="44" fontId="0" fillId="7" borderId="6" xfId="0" applyNumberFormat="1" applyFill="1" applyBorder="1" applyAlignment="1">
      <alignment horizontal="center" vertical="center" wrapText="1"/>
    </xf>
    <xf numFmtId="44" fontId="1" fillId="5" borderId="6" xfId="1" applyFont="1" applyFill="1" applyBorder="1" applyAlignment="1">
      <alignment horizontal="center" vertical="center"/>
    </xf>
    <xf numFmtId="44" fontId="1" fillId="4" borderId="6" xfId="1" applyFont="1" applyFill="1" applyBorder="1" applyAlignment="1">
      <alignment horizontal="center" vertical="center"/>
    </xf>
    <xf numFmtId="0" fontId="1" fillId="10" borderId="16" xfId="1" applyNumberFormat="1" applyFont="1" applyFill="1" applyBorder="1" applyAlignment="1">
      <alignment horizontal="center" vertical="center"/>
    </xf>
    <xf numFmtId="44" fontId="1" fillId="10" borderId="6" xfId="1" applyFont="1" applyFill="1" applyBorder="1"/>
    <xf numFmtId="44" fontId="1" fillId="10" borderId="17" xfId="1" applyFont="1" applyFill="1" applyBorder="1"/>
    <xf numFmtId="0" fontId="0" fillId="7" borderId="18" xfId="0" applyFill="1" applyBorder="1" applyAlignment="1">
      <alignment horizontal="center" vertical="center" wrapText="1"/>
    </xf>
    <xf numFmtId="44" fontId="0" fillId="7" borderId="19" xfId="0" applyNumberFormat="1" applyFill="1" applyBorder="1" applyAlignment="1">
      <alignment horizontal="center" vertical="center" wrapText="1"/>
    </xf>
    <xf numFmtId="44" fontId="1" fillId="5" borderId="19" xfId="1" applyFont="1" applyFill="1" applyBorder="1" applyAlignment="1">
      <alignment horizontal="center" vertical="center"/>
    </xf>
    <xf numFmtId="44" fontId="1" fillId="4" borderId="19" xfId="1" applyFont="1" applyFill="1" applyBorder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44" fontId="1" fillId="7" borderId="14" xfId="1" applyFont="1" applyFill="1" applyBorder="1" applyAlignment="1">
      <alignment horizontal="center" vertical="center"/>
    </xf>
    <xf numFmtId="44" fontId="1" fillId="6" borderId="14" xfId="1" applyFont="1" applyFill="1" applyBorder="1" applyAlignment="1">
      <alignment horizontal="center" vertical="center"/>
    </xf>
    <xf numFmtId="44" fontId="1" fillId="10" borderId="14" xfId="1" applyFont="1" applyFill="1" applyBorder="1" applyAlignment="1">
      <alignment horizontal="center" vertical="center"/>
    </xf>
    <xf numFmtId="44" fontId="1" fillId="10" borderId="15" xfId="1" applyFont="1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44" fontId="1" fillId="7" borderId="6" xfId="1" applyFont="1" applyFill="1" applyBorder="1" applyAlignment="1">
      <alignment horizontal="center" vertical="center"/>
    </xf>
    <xf numFmtId="44" fontId="1" fillId="6" borderId="6" xfId="1" applyFont="1" applyFill="1" applyBorder="1" applyAlignment="1">
      <alignment horizontal="center" vertical="center"/>
    </xf>
    <xf numFmtId="44" fontId="1" fillId="10" borderId="6" xfId="1" applyFont="1" applyFill="1" applyBorder="1" applyAlignment="1">
      <alignment horizontal="center" vertical="center"/>
    </xf>
    <xf numFmtId="44" fontId="1" fillId="10" borderId="17" xfId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27" xfId="0" applyBorder="1" applyAlignment="1">
      <alignment vertical="top"/>
    </xf>
    <xf numFmtId="0" fontId="0" fillId="0" borderId="28" xfId="0" applyBorder="1" applyAlignment="1">
      <alignment horizontal="center" vertical="center"/>
    </xf>
    <xf numFmtId="44" fontId="1" fillId="0" borderId="23" xfId="1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44" fontId="1" fillId="0" borderId="23" xfId="1" applyFont="1" applyFill="1" applyBorder="1"/>
    <xf numFmtId="44" fontId="1" fillId="0" borderId="29" xfId="1" applyFont="1" applyFill="1" applyBorder="1"/>
    <xf numFmtId="0" fontId="0" fillId="7" borderId="18" xfId="0" applyFill="1" applyBorder="1" applyAlignment="1">
      <alignment horizontal="center" vertical="center"/>
    </xf>
    <xf numFmtId="44" fontId="1" fillId="7" borderId="19" xfId="1" applyFont="1" applyFill="1" applyBorder="1" applyAlignment="1">
      <alignment horizontal="center" vertical="center"/>
    </xf>
    <xf numFmtId="44" fontId="1" fillId="6" borderId="19" xfId="1" applyFont="1" applyFill="1" applyBorder="1" applyAlignment="1">
      <alignment horizontal="center" vertical="center"/>
    </xf>
    <xf numFmtId="44" fontId="1" fillId="10" borderId="19" xfId="1" applyFont="1" applyFill="1" applyBorder="1"/>
    <xf numFmtId="44" fontId="1" fillId="10" borderId="20" xfId="1" applyFont="1" applyFill="1" applyBorder="1"/>
    <xf numFmtId="0" fontId="1" fillId="0" borderId="28" xfId="1" applyNumberFormat="1" applyFont="1" applyFill="1" applyBorder="1" applyAlignment="1">
      <alignment horizontal="center" vertical="center"/>
    </xf>
    <xf numFmtId="0" fontId="1" fillId="10" borderId="18" xfId="1" applyNumberFormat="1" applyFont="1" applyFill="1" applyBorder="1" applyAlignment="1">
      <alignment horizontal="center" vertical="center"/>
    </xf>
    <xf numFmtId="0" fontId="0" fillId="2" borderId="30" xfId="0" applyFill="1" applyBorder="1" applyAlignment="1">
      <alignment vertical="top"/>
    </xf>
    <xf numFmtId="44" fontId="0" fillId="7" borderId="19" xfId="1" applyFont="1" applyFill="1" applyBorder="1" applyAlignment="1">
      <alignment horizontal="center" vertical="center"/>
    </xf>
    <xf numFmtId="0" fontId="2" fillId="0" borderId="12" xfId="0" applyFont="1" applyBorder="1"/>
    <xf numFmtId="44" fontId="0" fillId="0" borderId="0" xfId="1" applyFont="1" applyFill="1" applyAlignment="1">
      <alignment horizontal="center" vertical="center"/>
    </xf>
    <xf numFmtId="44" fontId="0" fillId="0" borderId="0" xfId="1" applyFont="1" applyFill="1"/>
    <xf numFmtId="44" fontId="0" fillId="0" borderId="0" xfId="1" applyFont="1" applyFill="1" applyBorder="1" applyAlignment="1">
      <alignment horizontal="center" vertical="center"/>
    </xf>
    <xf numFmtId="0" fontId="2" fillId="0" borderId="34" xfId="0" applyFont="1" applyBorder="1"/>
    <xf numFmtId="0" fontId="3" fillId="8" borderId="1" xfId="0" applyFont="1" applyFill="1" applyBorder="1" applyAlignment="1">
      <alignment horizontal="center" vertical="center"/>
    </xf>
    <xf numFmtId="44" fontId="3" fillId="8" borderId="2" xfId="1" applyFont="1" applyFill="1" applyBorder="1" applyAlignment="1">
      <alignment horizontal="center" vertical="center"/>
    </xf>
    <xf numFmtId="44" fontId="3" fillId="4" borderId="3" xfId="1" applyFont="1" applyFill="1" applyBorder="1" applyAlignment="1">
      <alignment horizontal="center" vertical="center"/>
    </xf>
    <xf numFmtId="44" fontId="3" fillId="8" borderId="14" xfId="1" applyFont="1" applyFill="1" applyBorder="1" applyAlignment="1">
      <alignment horizontal="center" vertical="center"/>
    </xf>
    <xf numFmtId="44" fontId="3" fillId="8" borderId="19" xfId="1" applyFont="1" applyFill="1" applyBorder="1" applyAlignment="1">
      <alignment horizontal="center" vertical="center"/>
    </xf>
    <xf numFmtId="0" fontId="0" fillId="2" borderId="35" xfId="0" applyFill="1" applyBorder="1" applyAlignment="1">
      <alignment vertical="top"/>
    </xf>
    <xf numFmtId="0" fontId="3" fillId="8" borderId="13" xfId="0" applyFont="1" applyFill="1" applyBorder="1" applyAlignment="1">
      <alignment horizontal="center" vertical="center"/>
    </xf>
    <xf numFmtId="44" fontId="3" fillId="8" borderId="15" xfId="1" applyFont="1" applyFill="1" applyBorder="1" applyAlignment="1">
      <alignment horizontal="center" vertical="center"/>
    </xf>
    <xf numFmtId="0" fontId="3" fillId="8" borderId="18" xfId="0" applyFont="1" applyFill="1" applyBorder="1" applyAlignment="1">
      <alignment horizontal="center" vertical="center"/>
    </xf>
    <xf numFmtId="44" fontId="3" fillId="8" borderId="20" xfId="1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44" fontId="3" fillId="3" borderId="15" xfId="1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44" fontId="3" fillId="3" borderId="20" xfId="1" applyFont="1" applyFill="1" applyBorder="1" applyAlignment="1">
      <alignment horizontal="center" vertical="center"/>
    </xf>
    <xf numFmtId="44" fontId="0" fillId="7" borderId="14" xfId="1" applyFont="1" applyFill="1" applyBorder="1" applyAlignment="1">
      <alignment horizontal="center" vertical="center"/>
    </xf>
    <xf numFmtId="44" fontId="0" fillId="7" borderId="15" xfId="1" applyFont="1" applyFill="1" applyBorder="1" applyAlignment="1">
      <alignment horizontal="center" vertical="center"/>
    </xf>
    <xf numFmtId="44" fontId="0" fillId="7" borderId="20" xfId="1" applyFont="1" applyFill="1" applyBorder="1" applyAlignment="1">
      <alignment horizontal="center" vertical="center"/>
    </xf>
    <xf numFmtId="44" fontId="3" fillId="6" borderId="19" xfId="1" applyFont="1" applyFill="1" applyBorder="1" applyAlignment="1">
      <alignment horizontal="center" vertical="center"/>
    </xf>
    <xf numFmtId="44" fontId="1" fillId="7" borderId="15" xfId="1" applyFont="1" applyFill="1" applyBorder="1" applyAlignment="1">
      <alignment horizontal="center" vertical="center"/>
    </xf>
    <xf numFmtId="44" fontId="1" fillId="7" borderId="17" xfId="1" applyFont="1" applyFill="1" applyBorder="1" applyAlignment="1">
      <alignment horizontal="center" vertical="center"/>
    </xf>
    <xf numFmtId="44" fontId="1" fillId="7" borderId="20" xfId="1" applyFont="1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44" fontId="1" fillId="6" borderId="15" xfId="1" applyFont="1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44" fontId="1" fillId="6" borderId="17" xfId="1" applyFont="1" applyFill="1" applyBorder="1" applyAlignment="1">
      <alignment horizontal="center" vertical="center"/>
    </xf>
    <xf numFmtId="0" fontId="0" fillId="6" borderId="18" xfId="0" applyFill="1" applyBorder="1" applyAlignment="1">
      <alignment horizontal="center" vertical="center"/>
    </xf>
    <xf numFmtId="44" fontId="1" fillId="6" borderId="20" xfId="1" applyFont="1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44" fontId="1" fillId="4" borderId="15" xfId="1" applyFont="1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44" fontId="1" fillId="4" borderId="17" xfId="1" applyFont="1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44" fontId="1" fillId="4" borderId="20" xfId="1" applyFont="1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44" fontId="1" fillId="5" borderId="15" xfId="1" applyFont="1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44" fontId="1" fillId="5" borderId="17" xfId="1" applyFont="1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44" fontId="1" fillId="5" borderId="20" xfId="1" applyFont="1" applyFill="1" applyBorder="1" applyAlignment="1">
      <alignment horizontal="center" vertical="center"/>
    </xf>
    <xf numFmtId="0" fontId="0" fillId="10" borderId="13" xfId="0" applyFill="1" applyBorder="1" applyAlignment="1">
      <alignment horizontal="center" vertical="center"/>
    </xf>
    <xf numFmtId="0" fontId="0" fillId="10" borderId="16" xfId="0" applyFill="1" applyBorder="1" applyAlignment="1">
      <alignment horizontal="center" vertical="center"/>
    </xf>
    <xf numFmtId="0" fontId="0" fillId="10" borderId="18" xfId="0" applyFill="1" applyBorder="1" applyAlignment="1">
      <alignment horizontal="center" vertical="center"/>
    </xf>
    <xf numFmtId="44" fontId="0" fillId="7" borderId="15" xfId="0" applyNumberFormat="1" applyFill="1" applyBorder="1" applyAlignment="1">
      <alignment horizontal="center" vertical="center" wrapText="1"/>
    </xf>
    <xf numFmtId="44" fontId="0" fillId="7" borderId="17" xfId="0" applyNumberFormat="1" applyFill="1" applyBorder="1" applyAlignment="1">
      <alignment horizontal="center" vertical="center" wrapText="1"/>
    </xf>
    <xf numFmtId="44" fontId="0" fillId="7" borderId="20" xfId="0" applyNumberFormat="1" applyFill="1" applyBorder="1" applyAlignment="1">
      <alignment horizontal="center" vertical="center" wrapText="1"/>
    </xf>
    <xf numFmtId="0" fontId="1" fillId="4" borderId="13" xfId="1" applyNumberFormat="1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44" fontId="0" fillId="0" borderId="36" xfId="0" applyNumberFormat="1" applyBorder="1" applyAlignment="1">
      <alignment horizontal="center" vertical="center" wrapText="1"/>
    </xf>
    <xf numFmtId="44" fontId="1" fillId="0" borderId="37" xfId="1" applyFont="1" applyFill="1" applyBorder="1" applyAlignment="1">
      <alignment horizontal="center" vertical="center"/>
    </xf>
    <xf numFmtId="0" fontId="3" fillId="10" borderId="1" xfId="1" applyNumberFormat="1" applyFont="1" applyFill="1" applyBorder="1" applyAlignment="1">
      <alignment horizontal="center" vertical="center"/>
    </xf>
    <xf numFmtId="44" fontId="3" fillId="10" borderId="2" xfId="1" applyFont="1" applyFill="1" applyBorder="1"/>
    <xf numFmtId="44" fontId="3" fillId="10" borderId="3" xfId="1" applyFont="1" applyFill="1" applyBorder="1"/>
    <xf numFmtId="0" fontId="3" fillId="5" borderId="1" xfId="0" applyFont="1" applyFill="1" applyBorder="1" applyAlignment="1">
      <alignment horizontal="center" vertical="center"/>
    </xf>
    <xf numFmtId="44" fontId="3" fillId="5" borderId="2" xfId="0" applyNumberFormat="1" applyFont="1" applyFill="1" applyBorder="1" applyAlignment="1">
      <alignment horizontal="center" vertical="center"/>
    </xf>
    <xf numFmtId="44" fontId="3" fillId="5" borderId="3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4" fontId="3" fillId="4" borderId="2" xfId="0" applyNumberFormat="1" applyFont="1" applyFill="1" applyBorder="1" applyAlignment="1">
      <alignment horizontal="center" vertical="center"/>
    </xf>
    <xf numFmtId="44" fontId="3" fillId="4" borderId="3" xfId="0" applyNumberFormat="1" applyFont="1" applyFill="1" applyBorder="1" applyAlignment="1">
      <alignment horizontal="center" vertical="center"/>
    </xf>
    <xf numFmtId="44" fontId="3" fillId="7" borderId="2" xfId="1" applyFont="1" applyFill="1" applyBorder="1" applyAlignment="1">
      <alignment horizontal="center" vertical="center"/>
    </xf>
    <xf numFmtId="44" fontId="3" fillId="7" borderId="3" xfId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44" fontId="3" fillId="7" borderId="2" xfId="1" applyFont="1" applyFill="1" applyBorder="1" applyAlignment="1">
      <alignment horizontal="center" vertical="center" wrapText="1"/>
    </xf>
    <xf numFmtId="44" fontId="3" fillId="7" borderId="3" xfId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44" fontId="3" fillId="6" borderId="3" xfId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44" fontId="3" fillId="6" borderId="2" xfId="1" applyFont="1" applyFill="1" applyBorder="1" applyAlignment="1">
      <alignment horizontal="center" vertical="center" wrapText="1"/>
    </xf>
    <xf numFmtId="44" fontId="3" fillId="6" borderId="3" xfId="1" applyFont="1" applyFill="1" applyBorder="1" applyAlignment="1">
      <alignment horizontal="center" vertical="center" wrapText="1"/>
    </xf>
    <xf numFmtId="164" fontId="3" fillId="6" borderId="2" xfId="1" applyNumberFormat="1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44" fontId="3" fillId="6" borderId="15" xfId="1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44" fontId="3" fillId="6" borderId="20" xfId="1" applyFont="1" applyFill="1" applyBorder="1" applyAlignment="1">
      <alignment horizontal="center" vertical="center"/>
    </xf>
    <xf numFmtId="44" fontId="3" fillId="6" borderId="2" xfId="0" applyNumberFormat="1" applyFont="1" applyFill="1" applyBorder="1" applyAlignment="1">
      <alignment horizontal="center" vertical="center"/>
    </xf>
    <xf numFmtId="44" fontId="3" fillId="6" borderId="3" xfId="0" applyNumberFormat="1" applyFont="1" applyFill="1" applyBorder="1" applyAlignment="1">
      <alignment horizontal="center" vertical="center"/>
    </xf>
    <xf numFmtId="44" fontId="3" fillId="5" borderId="2" xfId="1" applyFont="1" applyFill="1" applyBorder="1" applyAlignment="1">
      <alignment horizontal="center" vertical="center"/>
    </xf>
    <xf numFmtId="44" fontId="3" fillId="5" borderId="3" xfId="1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164" fontId="3" fillId="6" borderId="8" xfId="1" applyNumberFormat="1" applyFont="1" applyFill="1" applyBorder="1" applyAlignment="1">
      <alignment horizontal="center" vertical="center"/>
    </xf>
    <xf numFmtId="0" fontId="3" fillId="4" borderId="8" xfId="1" applyNumberFormat="1" applyFont="1" applyFill="1" applyBorder="1" applyAlignment="1">
      <alignment horizontal="center" vertical="center"/>
    </xf>
    <xf numFmtId="164" fontId="3" fillId="4" borderId="9" xfId="1" applyNumberFormat="1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44" fontId="3" fillId="11" borderId="2" xfId="1" applyFont="1" applyFill="1" applyBorder="1" applyAlignment="1">
      <alignment horizontal="center" vertical="center"/>
    </xf>
    <xf numFmtId="44" fontId="3" fillId="11" borderId="3" xfId="1" applyFont="1" applyFill="1" applyBorder="1" applyAlignment="1">
      <alignment horizontal="center" vertical="center"/>
    </xf>
    <xf numFmtId="0" fontId="3" fillId="8" borderId="31" xfId="0" applyFont="1" applyFill="1" applyBorder="1" applyAlignment="1">
      <alignment horizontal="center" vertical="center"/>
    </xf>
    <xf numFmtId="44" fontId="3" fillId="8" borderId="32" xfId="1" applyFont="1" applyFill="1" applyBorder="1" applyAlignment="1">
      <alignment horizontal="center" vertical="center"/>
    </xf>
    <xf numFmtId="44" fontId="3" fillId="8" borderId="33" xfId="1" applyFont="1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44" fontId="0" fillId="8" borderId="14" xfId="1" applyFont="1" applyFill="1" applyBorder="1" applyAlignment="1">
      <alignment horizontal="center" vertical="center"/>
    </xf>
    <xf numFmtId="44" fontId="0" fillId="8" borderId="15" xfId="1" applyFont="1" applyFill="1" applyBorder="1" applyAlignment="1">
      <alignment horizontal="center" vertical="center"/>
    </xf>
    <xf numFmtId="0" fontId="0" fillId="8" borderId="18" xfId="0" applyFill="1" applyBorder="1" applyAlignment="1">
      <alignment horizontal="center" vertical="center"/>
    </xf>
    <xf numFmtId="44" fontId="0" fillId="8" borderId="19" xfId="1" applyFont="1" applyFill="1" applyBorder="1" applyAlignment="1">
      <alignment horizontal="center" vertical="center"/>
    </xf>
    <xf numFmtId="44" fontId="0" fillId="8" borderId="20" xfId="1" applyFont="1" applyFill="1" applyBorder="1" applyAlignment="1">
      <alignment horizontal="center" vertical="center"/>
    </xf>
    <xf numFmtId="44" fontId="3" fillId="0" borderId="13" xfId="1" applyFont="1" applyBorder="1" applyAlignment="1">
      <alignment horizontal="center" vertical="center"/>
    </xf>
    <xf numFmtId="44" fontId="3" fillId="0" borderId="15" xfId="1" applyFont="1" applyBorder="1" applyAlignment="1">
      <alignment horizontal="center" vertical="center"/>
    </xf>
    <xf numFmtId="0" fontId="0" fillId="0" borderId="38" xfId="0" applyBorder="1"/>
    <xf numFmtId="44" fontId="0" fillId="0" borderId="18" xfId="1" applyFont="1" applyBorder="1" applyAlignment="1">
      <alignment horizontal="center" vertical="center"/>
    </xf>
    <xf numFmtId="44" fontId="0" fillId="0" borderId="20" xfId="1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44" fontId="3" fillId="0" borderId="32" xfId="1" applyFont="1" applyBorder="1" applyAlignment="1">
      <alignment horizontal="center" vertical="center"/>
    </xf>
    <xf numFmtId="44" fontId="3" fillId="0" borderId="33" xfId="1" applyFont="1" applyBorder="1" applyAlignment="1">
      <alignment horizontal="center" vertical="center"/>
    </xf>
    <xf numFmtId="44" fontId="3" fillId="12" borderId="13" xfId="1" applyFont="1" applyFill="1" applyBorder="1" applyAlignment="1">
      <alignment horizontal="center" vertical="center"/>
    </xf>
    <xf numFmtId="164" fontId="3" fillId="12" borderId="15" xfId="0" applyNumberFormat="1" applyFont="1" applyFill="1" applyBorder="1" applyAlignment="1">
      <alignment horizontal="center" vertical="center"/>
    </xf>
    <xf numFmtId="0" fontId="0" fillId="0" borderId="26" xfId="0" applyBorder="1" applyAlignment="1">
      <alignment vertical="top"/>
    </xf>
    <xf numFmtId="44" fontId="3" fillId="12" borderId="18" xfId="0" applyNumberFormat="1" applyFont="1" applyFill="1" applyBorder="1" applyAlignment="1">
      <alignment horizontal="center" vertical="center"/>
    </xf>
    <xf numFmtId="44" fontId="3" fillId="12" borderId="20" xfId="1" applyFont="1" applyFill="1" applyBorder="1" applyAlignment="1">
      <alignment horizontal="center" vertical="center"/>
    </xf>
    <xf numFmtId="44" fontId="3" fillId="0" borderId="18" xfId="1" applyFont="1" applyBorder="1" applyAlignment="1">
      <alignment horizontal="center" vertical="center"/>
    </xf>
    <xf numFmtId="44" fontId="3" fillId="0" borderId="20" xfId="1" applyFont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3" fillId="6" borderId="31" xfId="0" applyFont="1" applyFill="1" applyBorder="1" applyAlignment="1">
      <alignment horizontal="center"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3" fillId="6" borderId="4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3" fillId="6" borderId="2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/>
    </xf>
    <xf numFmtId="0" fontId="3" fillId="4" borderId="31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3" fillId="8" borderId="21" xfId="0" applyFont="1" applyFill="1" applyBorder="1" applyAlignment="1">
      <alignment horizontal="center" vertical="center"/>
    </xf>
    <xf numFmtId="0" fontId="3" fillId="8" borderId="2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44" fontId="0" fillId="7" borderId="2" xfId="1" applyFont="1" applyFill="1" applyBorder="1" applyAlignment="1">
      <alignment horizontal="center" vertical="center"/>
    </xf>
    <xf numFmtId="44" fontId="0" fillId="7" borderId="3" xfId="1" applyFont="1" applyFill="1" applyBorder="1" applyAlignment="1">
      <alignment horizontal="center" vertical="center"/>
    </xf>
  </cellXfs>
  <cellStyles count="2">
    <cellStyle name="Normal" xfId="0" builtinId="0"/>
    <cellStyle name="ParaBirimi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5"/>
  <sheetViews>
    <sheetView tabSelected="1" topLeftCell="A69" workbookViewId="0">
      <selection activeCell="L89" sqref="L89"/>
    </sheetView>
  </sheetViews>
  <sheetFormatPr defaultRowHeight="15" x14ac:dyDescent="0.25"/>
  <cols>
    <col min="1" max="1" width="47.5703125" bestFit="1" customWidth="1"/>
    <col min="2" max="2" width="15.42578125" style="2" bestFit="1" customWidth="1"/>
    <col min="3" max="3" width="12.7109375" style="2" bestFit="1" customWidth="1"/>
    <col min="4" max="4" width="13.7109375" style="2" bestFit="1" customWidth="1"/>
    <col min="5" max="5" width="9.140625" style="2" bestFit="1" customWidth="1"/>
    <col min="6" max="6" width="12.7109375" style="3" bestFit="1" customWidth="1"/>
    <col min="7" max="7" width="13.7109375" style="3" bestFit="1" customWidth="1"/>
    <col min="8" max="8" width="8.140625" style="2" bestFit="1" customWidth="1"/>
    <col min="9" max="9" width="12.7109375" style="3" bestFit="1" customWidth="1"/>
    <col min="10" max="10" width="12" style="3" bestFit="1" customWidth="1"/>
    <col min="11" max="11" width="8.140625" style="2" bestFit="1" customWidth="1"/>
    <col min="12" max="12" width="11.7109375" style="3" bestFit="1" customWidth="1"/>
    <col min="13" max="13" width="12" style="3" bestFit="1" customWidth="1"/>
    <col min="14" max="14" width="7.140625" bestFit="1" customWidth="1"/>
    <col min="15" max="15" width="10.7109375" style="30" bestFit="1" customWidth="1"/>
    <col min="16" max="16" width="12" style="30" bestFit="1" customWidth="1"/>
  </cols>
  <sheetData>
    <row r="1" spans="1:16" ht="16.5" thickBot="1" x14ac:dyDescent="0.3">
      <c r="A1" s="210" t="s">
        <v>90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2"/>
    </row>
    <row r="2" spans="1:16" ht="15.75" thickBot="1" x14ac:dyDescent="0.3"/>
    <row r="3" spans="1:16" ht="15.75" thickBot="1" x14ac:dyDescent="0.3">
      <c r="E3" s="219" t="s">
        <v>1</v>
      </c>
      <c r="F3" s="220"/>
      <c r="G3" s="221"/>
      <c r="H3" s="213" t="s">
        <v>9</v>
      </c>
      <c r="I3" s="214"/>
      <c r="J3" s="215"/>
      <c r="K3" s="216" t="s">
        <v>10</v>
      </c>
      <c r="L3" s="217"/>
      <c r="M3" s="218"/>
      <c r="N3" s="205" t="s">
        <v>45</v>
      </c>
      <c r="O3" s="205"/>
      <c r="P3" s="206"/>
    </row>
    <row r="4" spans="1:16" ht="16.5" thickBot="1" x14ac:dyDescent="0.3">
      <c r="A4" s="1" t="s">
        <v>0</v>
      </c>
      <c r="B4" s="24" t="s">
        <v>5</v>
      </c>
      <c r="C4" s="25" t="s">
        <v>6</v>
      </c>
      <c r="D4" s="26" t="s">
        <v>7</v>
      </c>
      <c r="E4" s="16" t="s">
        <v>36</v>
      </c>
      <c r="F4" s="17" t="s">
        <v>35</v>
      </c>
      <c r="G4" s="18" t="s">
        <v>2</v>
      </c>
      <c r="H4" s="40" t="s">
        <v>36</v>
      </c>
      <c r="I4" s="41" t="s">
        <v>3</v>
      </c>
      <c r="J4" s="41" t="s">
        <v>4</v>
      </c>
      <c r="K4" s="8" t="s">
        <v>36</v>
      </c>
      <c r="L4" s="9" t="s">
        <v>3</v>
      </c>
      <c r="M4" s="9" t="s">
        <v>4</v>
      </c>
      <c r="N4" s="31" t="s">
        <v>36</v>
      </c>
      <c r="O4" s="32" t="s">
        <v>3</v>
      </c>
      <c r="P4" s="33" t="s">
        <v>4</v>
      </c>
    </row>
    <row r="5" spans="1:16" x14ac:dyDescent="0.25">
      <c r="A5" s="47" t="s">
        <v>8</v>
      </c>
      <c r="B5" s="48">
        <f>SUM(E5,H5,K5)</f>
        <v>1</v>
      </c>
      <c r="C5" s="49">
        <f>SUM(F5,I5,L5)</f>
        <v>1560</v>
      </c>
      <c r="D5" s="139">
        <f>SUM(G5,J5,M5)</f>
        <v>1000</v>
      </c>
      <c r="E5" s="130">
        <v>0</v>
      </c>
      <c r="F5" s="50">
        <v>0</v>
      </c>
      <c r="G5" s="131">
        <v>0</v>
      </c>
      <c r="H5" s="118">
        <v>1</v>
      </c>
      <c r="I5" s="68">
        <v>1560</v>
      </c>
      <c r="J5" s="119">
        <v>1000</v>
      </c>
      <c r="K5" s="142">
        <v>0</v>
      </c>
      <c r="L5" s="51">
        <v>0</v>
      </c>
      <c r="M5" s="125">
        <v>0</v>
      </c>
      <c r="N5" s="52">
        <v>0</v>
      </c>
      <c r="O5" s="53">
        <v>0</v>
      </c>
      <c r="P5" s="54">
        <v>0</v>
      </c>
    </row>
    <row r="6" spans="1:16" x14ac:dyDescent="0.25">
      <c r="A6" s="47" t="s">
        <v>11</v>
      </c>
      <c r="B6" s="55">
        <f t="shared" ref="B6:B29" si="0">SUM(E6,H6,K6)</f>
        <v>1</v>
      </c>
      <c r="C6" s="56">
        <f t="shared" ref="C6:C29" si="1">SUM(F6,I6,L6)</f>
        <v>0</v>
      </c>
      <c r="D6" s="140">
        <f t="shared" ref="D6:D29" si="2">SUM(G6,J6,M6)</f>
        <v>1500</v>
      </c>
      <c r="E6" s="132">
        <v>1</v>
      </c>
      <c r="F6" s="57">
        <v>0</v>
      </c>
      <c r="G6" s="133">
        <v>1500</v>
      </c>
      <c r="H6" s="120">
        <v>0</v>
      </c>
      <c r="I6" s="73">
        <v>0</v>
      </c>
      <c r="J6" s="121">
        <v>0</v>
      </c>
      <c r="K6" s="126">
        <v>0</v>
      </c>
      <c r="L6" s="58">
        <v>0</v>
      </c>
      <c r="M6" s="127">
        <v>0</v>
      </c>
      <c r="N6" s="59">
        <v>0</v>
      </c>
      <c r="O6" s="60">
        <v>0</v>
      </c>
      <c r="P6" s="61">
        <v>0</v>
      </c>
    </row>
    <row r="7" spans="1:16" x14ac:dyDescent="0.25">
      <c r="A7" s="47" t="s">
        <v>12</v>
      </c>
      <c r="B7" s="55">
        <f t="shared" si="0"/>
        <v>3</v>
      </c>
      <c r="C7" s="56">
        <f t="shared" si="1"/>
        <v>1560</v>
      </c>
      <c r="D7" s="140">
        <f t="shared" si="2"/>
        <v>3600</v>
      </c>
      <c r="E7" s="132">
        <v>2</v>
      </c>
      <c r="F7" s="57">
        <v>0</v>
      </c>
      <c r="G7" s="133">
        <v>2400</v>
      </c>
      <c r="H7" s="120">
        <v>0</v>
      </c>
      <c r="I7" s="73">
        <v>0</v>
      </c>
      <c r="J7" s="121">
        <v>0</v>
      </c>
      <c r="K7" s="126">
        <v>1</v>
      </c>
      <c r="L7" s="58">
        <v>1560</v>
      </c>
      <c r="M7" s="127">
        <v>1200</v>
      </c>
      <c r="N7" s="59">
        <v>0</v>
      </c>
      <c r="O7" s="60">
        <v>0</v>
      </c>
      <c r="P7" s="61">
        <v>0</v>
      </c>
    </row>
    <row r="8" spans="1:16" x14ac:dyDescent="0.25">
      <c r="A8" s="47" t="s">
        <v>13</v>
      </c>
      <c r="B8" s="55">
        <f t="shared" si="0"/>
        <v>3</v>
      </c>
      <c r="C8" s="56">
        <f t="shared" si="1"/>
        <v>0</v>
      </c>
      <c r="D8" s="140">
        <f t="shared" si="2"/>
        <v>0</v>
      </c>
      <c r="E8" s="132">
        <v>3</v>
      </c>
      <c r="F8" s="57">
        <v>0</v>
      </c>
      <c r="G8" s="133">
        <v>0</v>
      </c>
      <c r="H8" s="120">
        <v>0</v>
      </c>
      <c r="I8" s="73">
        <v>0</v>
      </c>
      <c r="J8" s="121">
        <v>0</v>
      </c>
      <c r="K8" s="126">
        <v>0</v>
      </c>
      <c r="L8" s="58">
        <v>0</v>
      </c>
      <c r="M8" s="127">
        <v>0</v>
      </c>
      <c r="N8" s="59">
        <v>0</v>
      </c>
      <c r="O8" s="60">
        <v>0</v>
      </c>
      <c r="P8" s="61">
        <v>0</v>
      </c>
    </row>
    <row r="9" spans="1:16" x14ac:dyDescent="0.25">
      <c r="A9" s="47" t="s">
        <v>14</v>
      </c>
      <c r="B9" s="55">
        <f t="shared" si="0"/>
        <v>45</v>
      </c>
      <c r="C9" s="56">
        <f t="shared" si="1"/>
        <v>25920</v>
      </c>
      <c r="D9" s="140">
        <f t="shared" si="2"/>
        <v>30675</v>
      </c>
      <c r="E9" s="132">
        <v>29</v>
      </c>
      <c r="F9" s="57">
        <v>0</v>
      </c>
      <c r="G9" s="133">
        <v>19550</v>
      </c>
      <c r="H9" s="120">
        <v>11</v>
      </c>
      <c r="I9" s="73">
        <v>17640</v>
      </c>
      <c r="J9" s="121">
        <v>7616</v>
      </c>
      <c r="K9" s="126">
        <v>5</v>
      </c>
      <c r="L9" s="58">
        <v>8280</v>
      </c>
      <c r="M9" s="127">
        <v>3509</v>
      </c>
      <c r="N9" s="59">
        <v>2</v>
      </c>
      <c r="O9" s="60">
        <v>2640</v>
      </c>
      <c r="P9" s="61">
        <v>1314</v>
      </c>
    </row>
    <row r="10" spans="1:16" x14ac:dyDescent="0.25">
      <c r="A10" s="47" t="s">
        <v>15</v>
      </c>
      <c r="B10" s="55">
        <f t="shared" si="0"/>
        <v>11</v>
      </c>
      <c r="C10" s="56">
        <f t="shared" si="1"/>
        <v>16560</v>
      </c>
      <c r="D10" s="140">
        <f t="shared" si="2"/>
        <v>13920</v>
      </c>
      <c r="E10" s="132">
        <v>1</v>
      </c>
      <c r="F10" s="57">
        <v>0</v>
      </c>
      <c r="G10" s="133">
        <v>1440</v>
      </c>
      <c r="H10" s="120">
        <v>9</v>
      </c>
      <c r="I10" s="73">
        <v>15000</v>
      </c>
      <c r="J10" s="121">
        <v>11280</v>
      </c>
      <c r="K10" s="126">
        <v>1</v>
      </c>
      <c r="L10" s="58">
        <v>1560</v>
      </c>
      <c r="M10" s="127">
        <v>1200</v>
      </c>
      <c r="N10" s="59">
        <v>0</v>
      </c>
      <c r="O10" s="60">
        <v>0</v>
      </c>
      <c r="P10" s="61">
        <v>0</v>
      </c>
    </row>
    <row r="11" spans="1:16" x14ac:dyDescent="0.25">
      <c r="A11" s="47" t="s">
        <v>16</v>
      </c>
      <c r="B11" s="55">
        <f t="shared" si="0"/>
        <v>14</v>
      </c>
      <c r="C11" s="56">
        <f t="shared" si="1"/>
        <v>5400</v>
      </c>
      <c r="D11" s="140">
        <f t="shared" si="2"/>
        <v>18480</v>
      </c>
      <c r="E11" s="132">
        <v>11</v>
      </c>
      <c r="F11" s="57">
        <v>0</v>
      </c>
      <c r="G11" s="133">
        <v>14400</v>
      </c>
      <c r="H11" s="120">
        <v>2</v>
      </c>
      <c r="I11" s="73">
        <v>3600</v>
      </c>
      <c r="J11" s="121">
        <v>2640</v>
      </c>
      <c r="K11" s="126">
        <v>1</v>
      </c>
      <c r="L11" s="58">
        <v>1800</v>
      </c>
      <c r="M11" s="127">
        <v>1440</v>
      </c>
      <c r="N11" s="59">
        <v>0</v>
      </c>
      <c r="O11" s="60">
        <v>0</v>
      </c>
      <c r="P11" s="61">
        <v>0</v>
      </c>
    </row>
    <row r="12" spans="1:16" x14ac:dyDescent="0.25">
      <c r="A12" s="47" t="s">
        <v>17</v>
      </c>
      <c r="B12" s="55">
        <f t="shared" si="0"/>
        <v>12</v>
      </c>
      <c r="C12" s="56">
        <f t="shared" si="1"/>
        <v>10320</v>
      </c>
      <c r="D12" s="140">
        <f t="shared" si="2"/>
        <v>16320</v>
      </c>
      <c r="E12" s="132">
        <v>6</v>
      </c>
      <c r="F12" s="57">
        <v>0</v>
      </c>
      <c r="G12" s="133">
        <v>7920</v>
      </c>
      <c r="H12" s="120">
        <v>4</v>
      </c>
      <c r="I12" s="73">
        <v>6960</v>
      </c>
      <c r="J12" s="121">
        <v>5760</v>
      </c>
      <c r="K12" s="126">
        <v>2</v>
      </c>
      <c r="L12" s="58">
        <v>3360</v>
      </c>
      <c r="M12" s="127">
        <v>2640</v>
      </c>
      <c r="N12" s="59">
        <v>0</v>
      </c>
      <c r="O12" s="60">
        <v>0</v>
      </c>
      <c r="P12" s="61">
        <v>0</v>
      </c>
    </row>
    <row r="13" spans="1:16" x14ac:dyDescent="0.25">
      <c r="A13" s="47" t="s">
        <v>18</v>
      </c>
      <c r="B13" s="55">
        <f t="shared" si="0"/>
        <v>4</v>
      </c>
      <c r="C13" s="56">
        <f t="shared" si="1"/>
        <v>3360</v>
      </c>
      <c r="D13" s="140">
        <f t="shared" si="2"/>
        <v>2688</v>
      </c>
      <c r="E13" s="132">
        <v>2</v>
      </c>
      <c r="F13" s="57">
        <v>0</v>
      </c>
      <c r="G13" s="133">
        <v>1343</v>
      </c>
      <c r="H13" s="120">
        <v>1</v>
      </c>
      <c r="I13" s="73">
        <v>1560</v>
      </c>
      <c r="J13" s="121">
        <v>675</v>
      </c>
      <c r="K13" s="126">
        <v>1</v>
      </c>
      <c r="L13" s="58">
        <v>1800</v>
      </c>
      <c r="M13" s="127">
        <v>670</v>
      </c>
      <c r="N13" s="59">
        <v>0</v>
      </c>
      <c r="O13" s="60">
        <v>0</v>
      </c>
      <c r="P13" s="61">
        <v>0</v>
      </c>
    </row>
    <row r="14" spans="1:16" x14ac:dyDescent="0.25">
      <c r="A14" s="47" t="s">
        <v>19</v>
      </c>
      <c r="B14" s="55">
        <f t="shared" si="0"/>
        <v>1</v>
      </c>
      <c r="C14" s="56">
        <f t="shared" si="1"/>
        <v>0</v>
      </c>
      <c r="D14" s="140">
        <f t="shared" si="2"/>
        <v>1000</v>
      </c>
      <c r="E14" s="132">
        <v>1</v>
      </c>
      <c r="F14" s="57">
        <v>0</v>
      </c>
      <c r="G14" s="133">
        <v>1000</v>
      </c>
      <c r="H14" s="120">
        <v>0</v>
      </c>
      <c r="I14" s="73">
        <v>0</v>
      </c>
      <c r="J14" s="121">
        <v>0</v>
      </c>
      <c r="K14" s="126">
        <v>0</v>
      </c>
      <c r="L14" s="58">
        <v>0</v>
      </c>
      <c r="M14" s="127">
        <v>0</v>
      </c>
      <c r="N14" s="59">
        <v>0</v>
      </c>
      <c r="O14" s="60">
        <v>0</v>
      </c>
      <c r="P14" s="61">
        <v>0</v>
      </c>
    </row>
    <row r="15" spans="1:16" x14ac:dyDescent="0.25">
      <c r="A15" s="47" t="s">
        <v>20</v>
      </c>
      <c r="B15" s="55">
        <f t="shared" si="0"/>
        <v>12</v>
      </c>
      <c r="C15" s="56">
        <f t="shared" si="1"/>
        <v>3120</v>
      </c>
      <c r="D15" s="140">
        <f t="shared" si="2"/>
        <v>17280</v>
      </c>
      <c r="E15" s="132">
        <v>10</v>
      </c>
      <c r="F15" s="57">
        <v>0</v>
      </c>
      <c r="G15" s="133">
        <v>14400</v>
      </c>
      <c r="H15" s="120">
        <v>2</v>
      </c>
      <c r="I15" s="73">
        <v>3120</v>
      </c>
      <c r="J15" s="121">
        <v>2880</v>
      </c>
      <c r="K15" s="126">
        <v>0</v>
      </c>
      <c r="L15" s="58">
        <v>0</v>
      </c>
      <c r="M15" s="127">
        <v>0</v>
      </c>
      <c r="N15" s="59">
        <v>0</v>
      </c>
      <c r="O15" s="60">
        <v>0</v>
      </c>
      <c r="P15" s="61">
        <v>0</v>
      </c>
    </row>
    <row r="16" spans="1:16" x14ac:dyDescent="0.25">
      <c r="A16" s="47" t="s">
        <v>21</v>
      </c>
      <c r="B16" s="55">
        <f t="shared" si="0"/>
        <v>2</v>
      </c>
      <c r="C16" s="56">
        <f t="shared" si="1"/>
        <v>1560</v>
      </c>
      <c r="D16" s="140">
        <f t="shared" si="2"/>
        <v>2880</v>
      </c>
      <c r="E16" s="132">
        <v>1</v>
      </c>
      <c r="F16" s="57">
        <v>0</v>
      </c>
      <c r="G16" s="133">
        <v>1440</v>
      </c>
      <c r="H16" s="120">
        <v>0</v>
      </c>
      <c r="I16" s="73">
        <v>0</v>
      </c>
      <c r="J16" s="121">
        <v>0</v>
      </c>
      <c r="K16" s="126">
        <v>1</v>
      </c>
      <c r="L16" s="58">
        <v>1560</v>
      </c>
      <c r="M16" s="127">
        <v>1440</v>
      </c>
      <c r="N16" s="59">
        <v>0</v>
      </c>
      <c r="O16" s="60">
        <v>0</v>
      </c>
      <c r="P16" s="61">
        <v>0</v>
      </c>
    </row>
    <row r="17" spans="1:16" x14ac:dyDescent="0.25">
      <c r="A17" s="47" t="s">
        <v>22</v>
      </c>
      <c r="B17" s="55">
        <f t="shared" si="0"/>
        <v>67</v>
      </c>
      <c r="C17" s="56">
        <f t="shared" si="1"/>
        <v>14280</v>
      </c>
      <c r="D17" s="140">
        <f t="shared" si="2"/>
        <v>73380</v>
      </c>
      <c r="E17" s="132">
        <v>58</v>
      </c>
      <c r="F17" s="57">
        <v>0</v>
      </c>
      <c r="G17" s="133">
        <v>63960</v>
      </c>
      <c r="H17" s="120">
        <v>2</v>
      </c>
      <c r="I17" s="73">
        <v>3120</v>
      </c>
      <c r="J17" s="121">
        <v>2040</v>
      </c>
      <c r="K17" s="126">
        <v>7</v>
      </c>
      <c r="L17" s="58">
        <v>11160</v>
      </c>
      <c r="M17" s="127">
        <v>7380</v>
      </c>
      <c r="N17" s="59">
        <v>0</v>
      </c>
      <c r="O17" s="60">
        <v>0</v>
      </c>
      <c r="P17" s="61">
        <v>0</v>
      </c>
    </row>
    <row r="18" spans="1:16" x14ac:dyDescent="0.25">
      <c r="A18" s="47" t="s">
        <v>23</v>
      </c>
      <c r="B18" s="55">
        <f t="shared" si="0"/>
        <v>1</v>
      </c>
      <c r="C18" s="56">
        <f t="shared" si="1"/>
        <v>0</v>
      </c>
      <c r="D18" s="140">
        <f t="shared" si="2"/>
        <v>1140</v>
      </c>
      <c r="E18" s="132">
        <v>1</v>
      </c>
      <c r="F18" s="57">
        <v>0</v>
      </c>
      <c r="G18" s="133">
        <v>1140</v>
      </c>
      <c r="H18" s="120">
        <v>0</v>
      </c>
      <c r="I18" s="73">
        <v>0</v>
      </c>
      <c r="J18" s="121">
        <v>0</v>
      </c>
      <c r="K18" s="126">
        <v>0</v>
      </c>
      <c r="L18" s="58">
        <v>0</v>
      </c>
      <c r="M18" s="127">
        <v>0</v>
      </c>
      <c r="N18" s="59">
        <v>0</v>
      </c>
      <c r="O18" s="60">
        <v>0</v>
      </c>
      <c r="P18" s="61">
        <v>0</v>
      </c>
    </row>
    <row r="19" spans="1:16" x14ac:dyDescent="0.25">
      <c r="A19" s="47" t="s">
        <v>24</v>
      </c>
      <c r="B19" s="55">
        <f t="shared" si="0"/>
        <v>1</v>
      </c>
      <c r="C19" s="56">
        <f t="shared" si="1"/>
        <v>0</v>
      </c>
      <c r="D19" s="140">
        <f t="shared" si="2"/>
        <v>1020</v>
      </c>
      <c r="E19" s="132">
        <v>1</v>
      </c>
      <c r="F19" s="57">
        <v>0</v>
      </c>
      <c r="G19" s="133">
        <v>1020</v>
      </c>
      <c r="H19" s="120">
        <v>0</v>
      </c>
      <c r="I19" s="73">
        <v>0</v>
      </c>
      <c r="J19" s="121">
        <v>0</v>
      </c>
      <c r="K19" s="126">
        <v>0</v>
      </c>
      <c r="L19" s="58">
        <v>0</v>
      </c>
      <c r="M19" s="127">
        <v>0</v>
      </c>
      <c r="N19" s="59">
        <v>0</v>
      </c>
      <c r="O19" s="60">
        <v>0</v>
      </c>
      <c r="P19" s="61">
        <v>0</v>
      </c>
    </row>
    <row r="20" spans="1:16" x14ac:dyDescent="0.25">
      <c r="A20" s="47" t="s">
        <v>25</v>
      </c>
      <c r="B20" s="55">
        <f t="shared" si="0"/>
        <v>1</v>
      </c>
      <c r="C20" s="56">
        <f t="shared" si="1"/>
        <v>1800</v>
      </c>
      <c r="D20" s="140">
        <f t="shared" si="2"/>
        <v>1260</v>
      </c>
      <c r="E20" s="132">
        <v>0</v>
      </c>
      <c r="F20" s="57">
        <v>0</v>
      </c>
      <c r="G20" s="133">
        <v>0</v>
      </c>
      <c r="H20" s="120">
        <v>0</v>
      </c>
      <c r="I20" s="73">
        <v>0</v>
      </c>
      <c r="J20" s="121">
        <v>0</v>
      </c>
      <c r="K20" s="126">
        <v>1</v>
      </c>
      <c r="L20" s="58">
        <v>1800</v>
      </c>
      <c r="M20" s="127">
        <v>1260</v>
      </c>
      <c r="N20" s="59">
        <v>0</v>
      </c>
      <c r="O20" s="60">
        <v>0</v>
      </c>
      <c r="P20" s="61">
        <v>0</v>
      </c>
    </row>
    <row r="21" spans="1:16" ht="30" x14ac:dyDescent="0.25">
      <c r="A21" s="47" t="s">
        <v>26</v>
      </c>
      <c r="B21" s="55">
        <f t="shared" si="0"/>
        <v>3</v>
      </c>
      <c r="C21" s="56">
        <f t="shared" si="1"/>
        <v>0</v>
      </c>
      <c r="D21" s="140">
        <f t="shared" si="2"/>
        <v>3120</v>
      </c>
      <c r="E21" s="132">
        <v>3</v>
      </c>
      <c r="F21" s="57">
        <v>0</v>
      </c>
      <c r="G21" s="133">
        <v>3120</v>
      </c>
      <c r="H21" s="120">
        <v>0</v>
      </c>
      <c r="I21" s="73">
        <v>0</v>
      </c>
      <c r="J21" s="121">
        <v>0</v>
      </c>
      <c r="K21" s="126">
        <v>0</v>
      </c>
      <c r="L21" s="58">
        <v>0</v>
      </c>
      <c r="M21" s="127">
        <v>0</v>
      </c>
      <c r="N21" s="59">
        <v>0</v>
      </c>
      <c r="O21" s="60">
        <v>0</v>
      </c>
      <c r="P21" s="61">
        <v>0</v>
      </c>
    </row>
    <row r="22" spans="1:16" x14ac:dyDescent="0.25">
      <c r="A22" s="47" t="s">
        <v>27</v>
      </c>
      <c r="B22" s="55">
        <f t="shared" si="0"/>
        <v>1</v>
      </c>
      <c r="C22" s="56">
        <f t="shared" si="1"/>
        <v>0</v>
      </c>
      <c r="D22" s="140">
        <f t="shared" si="2"/>
        <v>840</v>
      </c>
      <c r="E22" s="132">
        <v>1</v>
      </c>
      <c r="F22" s="57">
        <v>0</v>
      </c>
      <c r="G22" s="133">
        <v>840</v>
      </c>
      <c r="H22" s="120"/>
      <c r="I22" s="73">
        <v>0</v>
      </c>
      <c r="J22" s="121">
        <v>0</v>
      </c>
      <c r="K22" s="126">
        <v>0</v>
      </c>
      <c r="L22" s="58">
        <v>0</v>
      </c>
      <c r="M22" s="127">
        <v>0</v>
      </c>
      <c r="N22" s="59">
        <v>0</v>
      </c>
      <c r="O22" s="60">
        <v>0</v>
      </c>
      <c r="P22" s="61">
        <v>0</v>
      </c>
    </row>
    <row r="23" spans="1:16" x14ac:dyDescent="0.25">
      <c r="A23" s="47" t="s">
        <v>28</v>
      </c>
      <c r="B23" s="55">
        <f t="shared" si="0"/>
        <v>30</v>
      </c>
      <c r="C23" s="56">
        <f t="shared" si="1"/>
        <v>15960</v>
      </c>
      <c r="D23" s="140">
        <f t="shared" si="2"/>
        <v>37800</v>
      </c>
      <c r="E23" s="132">
        <v>20</v>
      </c>
      <c r="F23" s="57">
        <v>0</v>
      </c>
      <c r="G23" s="133">
        <v>24720</v>
      </c>
      <c r="H23" s="120">
        <v>7</v>
      </c>
      <c r="I23" s="73">
        <v>11040</v>
      </c>
      <c r="J23" s="121">
        <v>9480</v>
      </c>
      <c r="K23" s="126">
        <v>3</v>
      </c>
      <c r="L23" s="58">
        <v>4920</v>
      </c>
      <c r="M23" s="127">
        <v>3600</v>
      </c>
      <c r="N23" s="59">
        <v>0</v>
      </c>
      <c r="O23" s="60">
        <v>0</v>
      </c>
      <c r="P23" s="61">
        <v>0</v>
      </c>
    </row>
    <row r="24" spans="1:16" x14ac:dyDescent="0.25">
      <c r="A24" s="47" t="s">
        <v>29</v>
      </c>
      <c r="B24" s="55">
        <f t="shared" si="0"/>
        <v>26</v>
      </c>
      <c r="C24" s="56">
        <f t="shared" si="1"/>
        <v>25200</v>
      </c>
      <c r="D24" s="140">
        <f t="shared" si="2"/>
        <v>30540</v>
      </c>
      <c r="E24" s="132">
        <v>12</v>
      </c>
      <c r="F24" s="57">
        <v>0</v>
      </c>
      <c r="G24" s="133">
        <v>14820</v>
      </c>
      <c r="H24" s="120">
        <v>12</v>
      </c>
      <c r="I24" s="73">
        <v>21240</v>
      </c>
      <c r="J24" s="121">
        <v>13440</v>
      </c>
      <c r="K24" s="126">
        <v>2</v>
      </c>
      <c r="L24" s="58">
        <v>3960</v>
      </c>
      <c r="M24" s="127">
        <v>2280</v>
      </c>
      <c r="N24" s="59">
        <v>0</v>
      </c>
      <c r="O24" s="60">
        <v>0</v>
      </c>
      <c r="P24" s="61">
        <v>0</v>
      </c>
    </row>
    <row r="25" spans="1:16" x14ac:dyDescent="0.25">
      <c r="A25" s="47" t="s">
        <v>30</v>
      </c>
      <c r="B25" s="55">
        <f t="shared" si="0"/>
        <v>11</v>
      </c>
      <c r="C25" s="56">
        <f t="shared" si="1"/>
        <v>8760</v>
      </c>
      <c r="D25" s="140">
        <f t="shared" si="2"/>
        <v>12000</v>
      </c>
      <c r="E25" s="132">
        <v>6</v>
      </c>
      <c r="F25" s="57">
        <v>0</v>
      </c>
      <c r="G25" s="133">
        <v>6480</v>
      </c>
      <c r="H25" s="120">
        <v>5</v>
      </c>
      <c r="I25" s="73">
        <v>8760</v>
      </c>
      <c r="J25" s="121">
        <v>5520</v>
      </c>
      <c r="K25" s="126">
        <v>0</v>
      </c>
      <c r="L25" s="58">
        <v>0</v>
      </c>
      <c r="M25" s="127">
        <v>0</v>
      </c>
      <c r="N25" s="59">
        <v>0</v>
      </c>
      <c r="O25" s="60">
        <v>0</v>
      </c>
      <c r="P25" s="61">
        <v>0</v>
      </c>
    </row>
    <row r="26" spans="1:16" x14ac:dyDescent="0.25">
      <c r="A26" s="47" t="s">
        <v>31</v>
      </c>
      <c r="B26" s="55">
        <f t="shared" si="0"/>
        <v>7</v>
      </c>
      <c r="C26" s="56">
        <f t="shared" si="1"/>
        <v>6360</v>
      </c>
      <c r="D26" s="140">
        <f t="shared" si="2"/>
        <v>7260</v>
      </c>
      <c r="E26" s="132">
        <v>4</v>
      </c>
      <c r="F26" s="57">
        <v>0</v>
      </c>
      <c r="G26" s="133">
        <v>4080</v>
      </c>
      <c r="H26" s="120">
        <v>1</v>
      </c>
      <c r="I26" s="73">
        <v>1560</v>
      </c>
      <c r="J26" s="121">
        <v>1020</v>
      </c>
      <c r="K26" s="126">
        <v>2</v>
      </c>
      <c r="L26" s="58">
        <v>4800</v>
      </c>
      <c r="M26" s="127">
        <v>2160</v>
      </c>
      <c r="N26" s="59">
        <v>0</v>
      </c>
      <c r="O26" s="60">
        <v>0</v>
      </c>
      <c r="P26" s="61">
        <v>0</v>
      </c>
    </row>
    <row r="27" spans="1:16" x14ac:dyDescent="0.25">
      <c r="A27" s="47" t="s">
        <v>32</v>
      </c>
      <c r="B27" s="55">
        <f t="shared" si="0"/>
        <v>40</v>
      </c>
      <c r="C27" s="56">
        <f t="shared" si="1"/>
        <v>20400</v>
      </c>
      <c r="D27" s="140">
        <f t="shared" si="2"/>
        <v>43440</v>
      </c>
      <c r="E27" s="132">
        <v>28</v>
      </c>
      <c r="F27" s="57">
        <v>0</v>
      </c>
      <c r="G27" s="133">
        <v>30480</v>
      </c>
      <c r="H27" s="120">
        <v>9</v>
      </c>
      <c r="I27" s="73">
        <v>15720</v>
      </c>
      <c r="J27" s="121">
        <v>9720</v>
      </c>
      <c r="K27" s="126">
        <v>3</v>
      </c>
      <c r="L27" s="58">
        <v>4680</v>
      </c>
      <c r="M27" s="127">
        <v>3240</v>
      </c>
      <c r="N27" s="59">
        <v>0</v>
      </c>
      <c r="O27" s="60">
        <v>0</v>
      </c>
      <c r="P27" s="61">
        <v>0</v>
      </c>
    </row>
    <row r="28" spans="1:16" x14ac:dyDescent="0.25">
      <c r="A28" s="47" t="s">
        <v>33</v>
      </c>
      <c r="B28" s="55">
        <f t="shared" si="0"/>
        <v>11</v>
      </c>
      <c r="C28" s="56">
        <f t="shared" si="1"/>
        <v>5160</v>
      </c>
      <c r="D28" s="140">
        <f t="shared" si="2"/>
        <v>11400</v>
      </c>
      <c r="E28" s="132">
        <v>8</v>
      </c>
      <c r="F28" s="57">
        <v>0</v>
      </c>
      <c r="G28" s="133">
        <v>8880</v>
      </c>
      <c r="H28" s="120">
        <v>3</v>
      </c>
      <c r="I28" s="73">
        <v>5160</v>
      </c>
      <c r="J28" s="121">
        <v>2520</v>
      </c>
      <c r="K28" s="126">
        <v>0</v>
      </c>
      <c r="L28" s="58">
        <v>0</v>
      </c>
      <c r="M28" s="127">
        <v>0</v>
      </c>
      <c r="N28" s="59">
        <v>0</v>
      </c>
      <c r="O28" s="60">
        <v>0</v>
      </c>
      <c r="P28" s="61">
        <v>0</v>
      </c>
    </row>
    <row r="29" spans="1:16" ht="15.75" thickBot="1" x14ac:dyDescent="0.3">
      <c r="A29" s="47" t="s">
        <v>34</v>
      </c>
      <c r="B29" s="62">
        <f t="shared" si="0"/>
        <v>8</v>
      </c>
      <c r="C29" s="63">
        <f t="shared" si="1"/>
        <v>3120</v>
      </c>
      <c r="D29" s="141">
        <f t="shared" si="2"/>
        <v>8640</v>
      </c>
      <c r="E29" s="134">
        <v>6</v>
      </c>
      <c r="F29" s="64">
        <v>0</v>
      </c>
      <c r="G29" s="135">
        <v>6480</v>
      </c>
      <c r="H29" s="122">
        <v>2</v>
      </c>
      <c r="I29" s="85">
        <v>3120</v>
      </c>
      <c r="J29" s="123">
        <v>2160</v>
      </c>
      <c r="K29" s="128">
        <v>0</v>
      </c>
      <c r="L29" s="65">
        <v>0</v>
      </c>
      <c r="M29" s="129">
        <v>0</v>
      </c>
      <c r="N29" s="89">
        <v>0</v>
      </c>
      <c r="O29" s="86">
        <v>0</v>
      </c>
      <c r="P29" s="87">
        <v>0</v>
      </c>
    </row>
    <row r="30" spans="1:16" ht="15.75" thickBot="1" x14ac:dyDescent="0.3">
      <c r="A30" s="76"/>
      <c r="B30" s="143"/>
      <c r="C30" s="144"/>
      <c r="D30" s="144"/>
      <c r="E30" s="80"/>
      <c r="F30" s="79"/>
      <c r="G30" s="79"/>
      <c r="H30" s="80"/>
      <c r="I30" s="79"/>
      <c r="J30" s="79"/>
      <c r="K30" s="80"/>
      <c r="L30" s="79"/>
      <c r="M30" s="145"/>
      <c r="N30" s="88"/>
      <c r="O30" s="81"/>
      <c r="P30" s="82"/>
    </row>
    <row r="31" spans="1:16" ht="15.75" thickBot="1" x14ac:dyDescent="0.3">
      <c r="A31" s="46" t="s">
        <v>41</v>
      </c>
      <c r="B31" s="20">
        <f>SUM(E31,H31,K31,N31)</f>
        <v>318</v>
      </c>
      <c r="C31" s="155">
        <f t="shared" ref="C31:D31" si="3">SUM(F31,I31,L31,O31)</f>
        <v>173040</v>
      </c>
      <c r="D31" s="156">
        <f t="shared" si="3"/>
        <v>342497</v>
      </c>
      <c r="E31" s="149">
        <f t="shared" ref="E31:M31" si="4">SUM(E5:E29)</f>
        <v>215</v>
      </c>
      <c r="F31" s="150">
        <f t="shared" si="4"/>
        <v>0</v>
      </c>
      <c r="G31" s="151">
        <f t="shared" si="4"/>
        <v>231413</v>
      </c>
      <c r="H31" s="160">
        <f t="shared" si="4"/>
        <v>71</v>
      </c>
      <c r="I31" s="170">
        <f t="shared" si="4"/>
        <v>119160</v>
      </c>
      <c r="J31" s="171">
        <f t="shared" si="4"/>
        <v>77751</v>
      </c>
      <c r="K31" s="152">
        <f t="shared" si="4"/>
        <v>30</v>
      </c>
      <c r="L31" s="153">
        <f t="shared" si="4"/>
        <v>51240</v>
      </c>
      <c r="M31" s="154">
        <f t="shared" si="4"/>
        <v>32019</v>
      </c>
      <c r="N31" s="146">
        <v>2</v>
      </c>
      <c r="O31" s="147">
        <v>2640</v>
      </c>
      <c r="P31" s="148">
        <v>1314</v>
      </c>
    </row>
    <row r="34" spans="1:16" ht="15.75" thickBot="1" x14ac:dyDescent="0.3"/>
    <row r="35" spans="1:16" ht="15.75" thickBot="1" x14ac:dyDescent="0.3">
      <c r="E35" s="222" t="s">
        <v>37</v>
      </c>
      <c r="F35" s="223"/>
      <c r="G35" s="223"/>
      <c r="H35" s="224" t="s">
        <v>38</v>
      </c>
      <c r="I35" s="224"/>
      <c r="J35" s="224"/>
      <c r="K35" s="225" t="s">
        <v>39</v>
      </c>
      <c r="L35" s="225"/>
      <c r="M35" s="226"/>
      <c r="N35" s="205" t="s">
        <v>45</v>
      </c>
      <c r="O35" s="205"/>
      <c r="P35" s="206"/>
    </row>
    <row r="36" spans="1:16" ht="16.5" thickBot="1" x14ac:dyDescent="0.3">
      <c r="A36" s="1" t="s">
        <v>40</v>
      </c>
      <c r="B36" s="39" t="s">
        <v>5</v>
      </c>
      <c r="C36" s="24" t="s">
        <v>6</v>
      </c>
      <c r="D36" s="24" t="s">
        <v>7</v>
      </c>
      <c r="E36" s="174" t="s">
        <v>36</v>
      </c>
      <c r="F36" s="174" t="s">
        <v>35</v>
      </c>
      <c r="G36" s="18" t="s">
        <v>2</v>
      </c>
      <c r="H36" s="40" t="s">
        <v>36</v>
      </c>
      <c r="I36" s="175" t="s">
        <v>3</v>
      </c>
      <c r="J36" s="175" t="s">
        <v>4</v>
      </c>
      <c r="K36" s="176" t="s">
        <v>36</v>
      </c>
      <c r="L36" s="42" t="s">
        <v>3</v>
      </c>
      <c r="M36" s="177" t="s">
        <v>4</v>
      </c>
      <c r="N36" s="31" t="s">
        <v>36</v>
      </c>
      <c r="O36" s="32" t="s">
        <v>3</v>
      </c>
      <c r="P36" s="33" t="s">
        <v>4</v>
      </c>
    </row>
    <row r="37" spans="1:16" x14ac:dyDescent="0.25">
      <c r="A37" s="36" t="s">
        <v>42</v>
      </c>
      <c r="B37" s="66">
        <f>SUM(E37,H37,K37)</f>
        <v>1</v>
      </c>
      <c r="C37" s="67">
        <f t="shared" ref="C37:D38" si="5">SUM(F37,I37,L37)</f>
        <v>1560</v>
      </c>
      <c r="D37" s="115">
        <f t="shared" si="5"/>
        <v>1320</v>
      </c>
      <c r="E37" s="130">
        <v>0</v>
      </c>
      <c r="F37" s="50">
        <v>0</v>
      </c>
      <c r="G37" s="131">
        <v>0</v>
      </c>
      <c r="H37" s="118">
        <v>1</v>
      </c>
      <c r="I37" s="68">
        <v>1560</v>
      </c>
      <c r="J37" s="119">
        <v>1320</v>
      </c>
      <c r="K37" s="124">
        <v>0</v>
      </c>
      <c r="L37" s="51">
        <v>0</v>
      </c>
      <c r="M37" s="125">
        <v>0</v>
      </c>
      <c r="N37" s="136">
        <v>0</v>
      </c>
      <c r="O37" s="69">
        <v>0</v>
      </c>
      <c r="P37" s="70">
        <v>0</v>
      </c>
    </row>
    <row r="38" spans="1:16" x14ac:dyDescent="0.25">
      <c r="A38" s="37" t="s">
        <v>43</v>
      </c>
      <c r="B38" s="71">
        <f t="shared" ref="B38" si="6">SUM(E38,H38,K38)</f>
        <v>2</v>
      </c>
      <c r="C38" s="72">
        <f t="shared" si="5"/>
        <v>3600</v>
      </c>
      <c r="D38" s="116">
        <f t="shared" si="5"/>
        <v>2760</v>
      </c>
      <c r="E38" s="132">
        <v>0</v>
      </c>
      <c r="F38" s="57">
        <v>0</v>
      </c>
      <c r="G38" s="133">
        <v>0</v>
      </c>
      <c r="H38" s="120">
        <v>2</v>
      </c>
      <c r="I38" s="73">
        <v>3600</v>
      </c>
      <c r="J38" s="121">
        <v>2760</v>
      </c>
      <c r="K38" s="126">
        <v>0</v>
      </c>
      <c r="L38" s="58">
        <v>0</v>
      </c>
      <c r="M38" s="127">
        <v>0</v>
      </c>
      <c r="N38" s="137">
        <v>0</v>
      </c>
      <c r="O38" s="74">
        <v>0</v>
      </c>
      <c r="P38" s="75">
        <v>0</v>
      </c>
    </row>
    <row r="39" spans="1:16" x14ac:dyDescent="0.25">
      <c r="A39" s="37" t="s">
        <v>44</v>
      </c>
      <c r="B39" s="71">
        <f t="shared" ref="B39" si="7">SUM(E39,H39,K39)</f>
        <v>4</v>
      </c>
      <c r="C39" s="72">
        <f t="shared" ref="C39" si="8">SUM(F39,I39,L39)</f>
        <v>1560</v>
      </c>
      <c r="D39" s="116">
        <f t="shared" ref="D39" si="9">SUM(G39,J39,M39)</f>
        <v>5280</v>
      </c>
      <c r="E39" s="132">
        <v>3</v>
      </c>
      <c r="F39" s="57">
        <v>0</v>
      </c>
      <c r="G39" s="133">
        <v>3960</v>
      </c>
      <c r="H39" s="120">
        <v>1</v>
      </c>
      <c r="I39" s="73">
        <v>1560</v>
      </c>
      <c r="J39" s="121">
        <v>1320</v>
      </c>
      <c r="K39" s="126">
        <v>0</v>
      </c>
      <c r="L39" s="58">
        <v>0</v>
      </c>
      <c r="M39" s="127">
        <v>0</v>
      </c>
      <c r="N39" s="137">
        <v>0</v>
      </c>
      <c r="O39" s="74">
        <v>0</v>
      </c>
      <c r="P39" s="75">
        <v>0</v>
      </c>
    </row>
    <row r="40" spans="1:16" x14ac:dyDescent="0.25">
      <c r="A40" s="37" t="s">
        <v>46</v>
      </c>
      <c r="B40" s="71">
        <f>SUM(E40,H40,K40,N40)</f>
        <v>2</v>
      </c>
      <c r="C40" s="72">
        <f>SUM(F40,I40,L40,O40)</f>
        <v>2880</v>
      </c>
      <c r="D40" s="116">
        <f>SUM(G40,J40,M40,P40)</f>
        <v>2400</v>
      </c>
      <c r="E40" s="132">
        <v>0</v>
      </c>
      <c r="F40" s="57">
        <v>0</v>
      </c>
      <c r="G40" s="133">
        <v>0</v>
      </c>
      <c r="H40" s="120">
        <v>0</v>
      </c>
      <c r="I40" s="73">
        <v>0</v>
      </c>
      <c r="J40" s="121">
        <v>0</v>
      </c>
      <c r="K40" s="126">
        <v>1</v>
      </c>
      <c r="L40" s="58">
        <v>1560</v>
      </c>
      <c r="M40" s="127">
        <v>1200</v>
      </c>
      <c r="N40" s="137">
        <v>1</v>
      </c>
      <c r="O40" s="74">
        <v>1320</v>
      </c>
      <c r="P40" s="75">
        <v>1200</v>
      </c>
    </row>
    <row r="41" spans="1:16" x14ac:dyDescent="0.25">
      <c r="A41" s="37" t="s">
        <v>47</v>
      </c>
      <c r="B41" s="71">
        <f t="shared" ref="B41:B57" si="10">SUM(E41,H41,K41,N41)</f>
        <v>1</v>
      </c>
      <c r="C41" s="72">
        <f t="shared" ref="C41:C57" si="11">SUM(F41,I41,L41,O41)</f>
        <v>0</v>
      </c>
      <c r="D41" s="116">
        <f t="shared" ref="D41:D57" si="12">SUM(G41,J41,M41,P41)</f>
        <v>1020</v>
      </c>
      <c r="E41" s="132">
        <v>1</v>
      </c>
      <c r="F41" s="57">
        <v>0</v>
      </c>
      <c r="G41" s="133">
        <v>1020</v>
      </c>
      <c r="H41" s="120">
        <v>0</v>
      </c>
      <c r="I41" s="73">
        <v>0</v>
      </c>
      <c r="J41" s="121">
        <v>0</v>
      </c>
      <c r="K41" s="126">
        <v>0</v>
      </c>
      <c r="L41" s="58">
        <v>0</v>
      </c>
      <c r="M41" s="127">
        <v>0</v>
      </c>
      <c r="N41" s="137">
        <v>0</v>
      </c>
      <c r="O41" s="74">
        <v>0</v>
      </c>
      <c r="P41" s="75">
        <v>0</v>
      </c>
    </row>
    <row r="42" spans="1:16" x14ac:dyDescent="0.25">
      <c r="A42" s="37" t="s">
        <v>48</v>
      </c>
      <c r="B42" s="71">
        <f t="shared" si="10"/>
        <v>2</v>
      </c>
      <c r="C42" s="72">
        <f t="shared" si="11"/>
        <v>1560</v>
      </c>
      <c r="D42" s="116">
        <f t="shared" si="12"/>
        <v>2640</v>
      </c>
      <c r="E42" s="132">
        <v>1</v>
      </c>
      <c r="F42" s="57">
        <v>0</v>
      </c>
      <c r="G42" s="133">
        <v>1320</v>
      </c>
      <c r="H42" s="120">
        <v>1</v>
      </c>
      <c r="I42" s="73">
        <v>1560</v>
      </c>
      <c r="J42" s="121">
        <v>1320</v>
      </c>
      <c r="K42" s="126">
        <v>0</v>
      </c>
      <c r="L42" s="58">
        <v>0</v>
      </c>
      <c r="M42" s="127">
        <v>0</v>
      </c>
      <c r="N42" s="137">
        <v>0</v>
      </c>
      <c r="O42" s="60">
        <v>0</v>
      </c>
      <c r="P42" s="61">
        <v>0</v>
      </c>
    </row>
    <row r="43" spans="1:16" x14ac:dyDescent="0.25">
      <c r="A43" s="37" t="s">
        <v>49</v>
      </c>
      <c r="B43" s="71">
        <f t="shared" si="10"/>
        <v>3</v>
      </c>
      <c r="C43" s="72">
        <f t="shared" si="11"/>
        <v>1800</v>
      </c>
      <c r="D43" s="116">
        <f t="shared" si="12"/>
        <v>2400</v>
      </c>
      <c r="E43" s="132">
        <v>2</v>
      </c>
      <c r="F43" s="57">
        <v>0</v>
      </c>
      <c r="G43" s="133">
        <v>2400</v>
      </c>
      <c r="H43" s="120">
        <v>0</v>
      </c>
      <c r="I43" s="73">
        <v>0</v>
      </c>
      <c r="J43" s="121">
        <v>0</v>
      </c>
      <c r="K43" s="126">
        <v>1</v>
      </c>
      <c r="L43" s="58">
        <v>1800</v>
      </c>
      <c r="M43" s="127">
        <v>0</v>
      </c>
      <c r="N43" s="137">
        <v>0</v>
      </c>
      <c r="O43" s="60">
        <v>0</v>
      </c>
      <c r="P43" s="61">
        <v>0</v>
      </c>
    </row>
    <row r="44" spans="1:16" x14ac:dyDescent="0.25">
      <c r="A44" s="37" t="s">
        <v>50</v>
      </c>
      <c r="B44" s="71">
        <f t="shared" si="10"/>
        <v>3</v>
      </c>
      <c r="C44" s="72">
        <f t="shared" si="11"/>
        <v>3600</v>
      </c>
      <c r="D44" s="116">
        <f t="shared" si="12"/>
        <v>3420</v>
      </c>
      <c r="E44" s="132">
        <v>1</v>
      </c>
      <c r="F44" s="57">
        <v>0</v>
      </c>
      <c r="G44" s="133">
        <v>1140</v>
      </c>
      <c r="H44" s="120">
        <v>0</v>
      </c>
      <c r="I44" s="73">
        <v>0</v>
      </c>
      <c r="J44" s="121">
        <v>0</v>
      </c>
      <c r="K44" s="126">
        <v>2</v>
      </c>
      <c r="L44" s="58">
        <v>3600</v>
      </c>
      <c r="M44" s="127">
        <v>2280</v>
      </c>
      <c r="N44" s="137">
        <v>0</v>
      </c>
      <c r="O44" s="60">
        <v>0</v>
      </c>
      <c r="P44" s="61">
        <v>0</v>
      </c>
    </row>
    <row r="45" spans="1:16" x14ac:dyDescent="0.25">
      <c r="A45" s="37" t="s">
        <v>51</v>
      </c>
      <c r="B45" s="71">
        <f t="shared" si="10"/>
        <v>1</v>
      </c>
      <c r="C45" s="72">
        <f t="shared" si="11"/>
        <v>1560</v>
      </c>
      <c r="D45" s="116">
        <f t="shared" si="12"/>
        <v>1320</v>
      </c>
      <c r="E45" s="132">
        <v>0</v>
      </c>
      <c r="F45" s="57">
        <v>0</v>
      </c>
      <c r="G45" s="133">
        <v>0</v>
      </c>
      <c r="H45" s="120">
        <v>0</v>
      </c>
      <c r="I45" s="73">
        <v>0</v>
      </c>
      <c r="J45" s="121">
        <v>0</v>
      </c>
      <c r="K45" s="126">
        <v>1</v>
      </c>
      <c r="L45" s="58">
        <v>1560</v>
      </c>
      <c r="M45" s="127">
        <v>1320</v>
      </c>
      <c r="N45" s="137">
        <v>0</v>
      </c>
      <c r="O45" s="60">
        <v>0</v>
      </c>
      <c r="P45" s="61">
        <v>0</v>
      </c>
    </row>
    <row r="46" spans="1:16" x14ac:dyDescent="0.25">
      <c r="A46" s="37" t="s">
        <v>52</v>
      </c>
      <c r="B46" s="71">
        <f t="shared" si="10"/>
        <v>2</v>
      </c>
      <c r="C46" s="72">
        <f t="shared" si="11"/>
        <v>1800</v>
      </c>
      <c r="D46" s="116">
        <f t="shared" si="12"/>
        <v>2160</v>
      </c>
      <c r="E46" s="132">
        <v>1</v>
      </c>
      <c r="F46" s="57">
        <v>0</v>
      </c>
      <c r="G46" s="133">
        <v>960</v>
      </c>
      <c r="H46" s="120">
        <v>0</v>
      </c>
      <c r="I46" s="73">
        <v>0</v>
      </c>
      <c r="J46" s="121">
        <v>0</v>
      </c>
      <c r="K46" s="126">
        <v>1</v>
      </c>
      <c r="L46" s="58">
        <v>1800</v>
      </c>
      <c r="M46" s="127">
        <v>1200</v>
      </c>
      <c r="N46" s="137">
        <v>0</v>
      </c>
      <c r="O46" s="60">
        <v>0</v>
      </c>
      <c r="P46" s="61">
        <v>0</v>
      </c>
    </row>
    <row r="47" spans="1:16" x14ac:dyDescent="0.25">
      <c r="A47" s="37" t="s">
        <v>53</v>
      </c>
      <c r="B47" s="71">
        <f t="shared" si="10"/>
        <v>1</v>
      </c>
      <c r="C47" s="72">
        <f t="shared" si="11"/>
        <v>1560</v>
      </c>
      <c r="D47" s="116">
        <f t="shared" si="12"/>
        <v>1560</v>
      </c>
      <c r="E47" s="132">
        <v>0</v>
      </c>
      <c r="F47" s="57">
        <v>0</v>
      </c>
      <c r="G47" s="133">
        <v>0</v>
      </c>
      <c r="H47" s="120">
        <v>1</v>
      </c>
      <c r="I47" s="73">
        <v>1560</v>
      </c>
      <c r="J47" s="121">
        <v>1560</v>
      </c>
      <c r="K47" s="126">
        <v>0</v>
      </c>
      <c r="L47" s="58">
        <v>0</v>
      </c>
      <c r="M47" s="127">
        <v>0</v>
      </c>
      <c r="N47" s="137">
        <v>0</v>
      </c>
      <c r="O47" s="60">
        <v>0</v>
      </c>
      <c r="P47" s="61">
        <v>0</v>
      </c>
    </row>
    <row r="48" spans="1:16" x14ac:dyDescent="0.25">
      <c r="A48" s="37" t="s">
        <v>54</v>
      </c>
      <c r="B48" s="71">
        <f t="shared" si="10"/>
        <v>1</v>
      </c>
      <c r="C48" s="72">
        <f t="shared" si="11"/>
        <v>1560</v>
      </c>
      <c r="D48" s="116">
        <f t="shared" si="12"/>
        <v>1320</v>
      </c>
      <c r="E48" s="132">
        <v>0</v>
      </c>
      <c r="F48" s="57">
        <v>0</v>
      </c>
      <c r="G48" s="133">
        <v>0</v>
      </c>
      <c r="H48" s="120">
        <v>1</v>
      </c>
      <c r="I48" s="73">
        <v>1560</v>
      </c>
      <c r="J48" s="121">
        <v>1320</v>
      </c>
      <c r="K48" s="126">
        <v>0</v>
      </c>
      <c r="L48" s="58">
        <v>0</v>
      </c>
      <c r="M48" s="127">
        <v>0</v>
      </c>
      <c r="N48" s="137">
        <v>0</v>
      </c>
      <c r="O48" s="60">
        <v>0</v>
      </c>
      <c r="P48" s="61">
        <v>0</v>
      </c>
    </row>
    <row r="49" spans="1:16" x14ac:dyDescent="0.25">
      <c r="A49" s="37" t="s">
        <v>55</v>
      </c>
      <c r="B49" s="71">
        <f t="shared" si="10"/>
        <v>1</v>
      </c>
      <c r="C49" s="72">
        <f t="shared" si="11"/>
        <v>0</v>
      </c>
      <c r="D49" s="116">
        <f t="shared" si="12"/>
        <v>1560</v>
      </c>
      <c r="E49" s="132">
        <v>1</v>
      </c>
      <c r="F49" s="57">
        <v>0</v>
      </c>
      <c r="G49" s="133">
        <v>1560</v>
      </c>
      <c r="H49" s="120">
        <v>0</v>
      </c>
      <c r="I49" s="73">
        <v>0</v>
      </c>
      <c r="J49" s="121">
        <v>0</v>
      </c>
      <c r="K49" s="126">
        <v>0</v>
      </c>
      <c r="L49" s="58">
        <v>0</v>
      </c>
      <c r="M49" s="127">
        <v>0</v>
      </c>
      <c r="N49" s="137">
        <v>0</v>
      </c>
      <c r="O49" s="60">
        <v>0</v>
      </c>
      <c r="P49" s="61">
        <v>0</v>
      </c>
    </row>
    <row r="50" spans="1:16" x14ac:dyDescent="0.25">
      <c r="A50" s="37" t="s">
        <v>56</v>
      </c>
      <c r="B50" s="71">
        <f t="shared" si="10"/>
        <v>2</v>
      </c>
      <c r="C50" s="72">
        <f t="shared" si="11"/>
        <v>0</v>
      </c>
      <c r="D50" s="116">
        <f t="shared" si="12"/>
        <v>2640</v>
      </c>
      <c r="E50" s="132">
        <v>2</v>
      </c>
      <c r="F50" s="57">
        <v>0</v>
      </c>
      <c r="G50" s="133">
        <v>2640</v>
      </c>
      <c r="H50" s="120">
        <v>0</v>
      </c>
      <c r="I50" s="73">
        <v>0</v>
      </c>
      <c r="J50" s="121">
        <v>0</v>
      </c>
      <c r="K50" s="126">
        <v>0</v>
      </c>
      <c r="L50" s="58">
        <v>0</v>
      </c>
      <c r="M50" s="127">
        <v>0</v>
      </c>
      <c r="N50" s="137">
        <v>0</v>
      </c>
      <c r="O50" s="60">
        <v>0</v>
      </c>
      <c r="P50" s="61">
        <v>0</v>
      </c>
    </row>
    <row r="51" spans="1:16" x14ac:dyDescent="0.25">
      <c r="A51" s="37" t="s">
        <v>57</v>
      </c>
      <c r="B51" s="71">
        <f t="shared" si="10"/>
        <v>1</v>
      </c>
      <c r="C51" s="72">
        <f t="shared" si="11"/>
        <v>1560</v>
      </c>
      <c r="D51" s="116">
        <f t="shared" si="12"/>
        <v>1080</v>
      </c>
      <c r="E51" s="132">
        <v>0</v>
      </c>
      <c r="F51" s="57">
        <v>0</v>
      </c>
      <c r="G51" s="133">
        <v>0</v>
      </c>
      <c r="H51" s="120">
        <v>1</v>
      </c>
      <c r="I51" s="73">
        <v>1560</v>
      </c>
      <c r="J51" s="121">
        <v>1080</v>
      </c>
      <c r="K51" s="126">
        <v>0</v>
      </c>
      <c r="L51" s="58">
        <v>0</v>
      </c>
      <c r="M51" s="127">
        <v>0</v>
      </c>
      <c r="N51" s="137">
        <v>0</v>
      </c>
      <c r="O51" s="60">
        <v>0</v>
      </c>
      <c r="P51" s="61">
        <v>0</v>
      </c>
    </row>
    <row r="52" spans="1:16" x14ac:dyDescent="0.25">
      <c r="A52" s="37" t="s">
        <v>58</v>
      </c>
      <c r="B52" s="71">
        <f t="shared" si="10"/>
        <v>2</v>
      </c>
      <c r="C52" s="72">
        <f t="shared" si="11"/>
        <v>1560</v>
      </c>
      <c r="D52" s="116">
        <f t="shared" si="12"/>
        <v>2640</v>
      </c>
      <c r="E52" s="132">
        <v>1</v>
      </c>
      <c r="F52" s="57">
        <v>0</v>
      </c>
      <c r="G52" s="133">
        <v>1320</v>
      </c>
      <c r="H52" s="120">
        <v>1</v>
      </c>
      <c r="I52" s="73">
        <v>1560</v>
      </c>
      <c r="J52" s="121">
        <v>1320</v>
      </c>
      <c r="K52" s="126">
        <v>0</v>
      </c>
      <c r="L52" s="58">
        <v>0</v>
      </c>
      <c r="M52" s="127">
        <v>0</v>
      </c>
      <c r="N52" s="137">
        <v>0</v>
      </c>
      <c r="O52" s="60">
        <v>0</v>
      </c>
      <c r="P52" s="61">
        <v>0</v>
      </c>
    </row>
    <row r="53" spans="1:16" x14ac:dyDescent="0.25">
      <c r="A53" s="37" t="s">
        <v>59</v>
      </c>
      <c r="B53" s="71">
        <f t="shared" si="10"/>
        <v>1</v>
      </c>
      <c r="C53" s="72">
        <f t="shared" si="11"/>
        <v>0</v>
      </c>
      <c r="D53" s="116">
        <f t="shared" si="12"/>
        <v>1560</v>
      </c>
      <c r="E53" s="132">
        <v>1</v>
      </c>
      <c r="F53" s="57">
        <v>0</v>
      </c>
      <c r="G53" s="133">
        <v>1560</v>
      </c>
      <c r="H53" s="120">
        <v>0</v>
      </c>
      <c r="I53" s="73">
        <v>0</v>
      </c>
      <c r="J53" s="121">
        <v>0</v>
      </c>
      <c r="K53" s="126">
        <v>0</v>
      </c>
      <c r="L53" s="58">
        <v>0</v>
      </c>
      <c r="M53" s="127">
        <v>0</v>
      </c>
      <c r="N53" s="137">
        <v>0</v>
      </c>
      <c r="O53" s="60">
        <v>0</v>
      </c>
      <c r="P53" s="61">
        <v>0</v>
      </c>
    </row>
    <row r="54" spans="1:16" x14ac:dyDescent="0.25">
      <c r="A54" s="37" t="s">
        <v>60</v>
      </c>
      <c r="B54" s="71">
        <f t="shared" si="10"/>
        <v>1</v>
      </c>
      <c r="C54" s="72">
        <f t="shared" si="11"/>
        <v>0</v>
      </c>
      <c r="D54" s="116">
        <f t="shared" si="12"/>
        <v>1200</v>
      </c>
      <c r="E54" s="132">
        <v>1</v>
      </c>
      <c r="F54" s="57">
        <v>0</v>
      </c>
      <c r="G54" s="133">
        <v>1200</v>
      </c>
      <c r="H54" s="120">
        <v>0</v>
      </c>
      <c r="I54" s="73">
        <v>0</v>
      </c>
      <c r="J54" s="121">
        <v>0</v>
      </c>
      <c r="K54" s="126">
        <v>0</v>
      </c>
      <c r="L54" s="58">
        <v>0</v>
      </c>
      <c r="M54" s="127">
        <v>0</v>
      </c>
      <c r="N54" s="137">
        <v>0</v>
      </c>
      <c r="O54" s="60">
        <v>0</v>
      </c>
      <c r="P54" s="61">
        <v>0</v>
      </c>
    </row>
    <row r="55" spans="1:16" x14ac:dyDescent="0.25">
      <c r="A55" s="37" t="s">
        <v>61</v>
      </c>
      <c r="B55" s="71">
        <f t="shared" si="10"/>
        <v>2</v>
      </c>
      <c r="C55" s="72">
        <f t="shared" si="11"/>
        <v>1560</v>
      </c>
      <c r="D55" s="116">
        <f t="shared" si="12"/>
        <v>2640</v>
      </c>
      <c r="E55" s="132">
        <v>1</v>
      </c>
      <c r="F55" s="57">
        <v>0</v>
      </c>
      <c r="G55" s="133">
        <v>1320</v>
      </c>
      <c r="H55" s="120">
        <v>1</v>
      </c>
      <c r="I55" s="73">
        <v>1560</v>
      </c>
      <c r="J55" s="121">
        <v>1320</v>
      </c>
      <c r="K55" s="126">
        <v>0</v>
      </c>
      <c r="L55" s="58">
        <v>0</v>
      </c>
      <c r="M55" s="127">
        <v>0</v>
      </c>
      <c r="N55" s="137">
        <v>0</v>
      </c>
      <c r="O55" s="60">
        <v>0</v>
      </c>
      <c r="P55" s="61">
        <v>0</v>
      </c>
    </row>
    <row r="56" spans="1:16" x14ac:dyDescent="0.25">
      <c r="A56" s="37" t="s">
        <v>62</v>
      </c>
      <c r="B56" s="71">
        <f t="shared" si="10"/>
        <v>2</v>
      </c>
      <c r="C56" s="72">
        <f t="shared" si="11"/>
        <v>0</v>
      </c>
      <c r="D56" s="116">
        <f t="shared" si="12"/>
        <v>1440</v>
      </c>
      <c r="E56" s="132">
        <v>2</v>
      </c>
      <c r="F56" s="57">
        <v>0</v>
      </c>
      <c r="G56" s="133">
        <v>1440</v>
      </c>
      <c r="H56" s="120">
        <v>0</v>
      </c>
      <c r="I56" s="73">
        <v>0</v>
      </c>
      <c r="J56" s="121">
        <v>0</v>
      </c>
      <c r="K56" s="126">
        <v>0</v>
      </c>
      <c r="L56" s="58">
        <v>0</v>
      </c>
      <c r="M56" s="127">
        <v>0</v>
      </c>
      <c r="N56" s="137">
        <v>0</v>
      </c>
      <c r="O56" s="60">
        <v>0</v>
      </c>
      <c r="P56" s="61">
        <v>0</v>
      </c>
    </row>
    <row r="57" spans="1:16" x14ac:dyDescent="0.25">
      <c r="A57" s="37" t="s">
        <v>63</v>
      </c>
      <c r="B57" s="71">
        <f t="shared" si="10"/>
        <v>2</v>
      </c>
      <c r="C57" s="72">
        <f t="shared" si="11"/>
        <v>0</v>
      </c>
      <c r="D57" s="116">
        <f t="shared" si="12"/>
        <v>2640</v>
      </c>
      <c r="E57" s="132">
        <v>2</v>
      </c>
      <c r="F57" s="57">
        <v>0</v>
      </c>
      <c r="G57" s="133">
        <v>2640</v>
      </c>
      <c r="H57" s="120">
        <v>0</v>
      </c>
      <c r="I57" s="73">
        <v>0</v>
      </c>
      <c r="J57" s="121">
        <v>0</v>
      </c>
      <c r="K57" s="126">
        <v>0</v>
      </c>
      <c r="L57" s="58">
        <v>0</v>
      </c>
      <c r="M57" s="127">
        <v>0</v>
      </c>
      <c r="N57" s="137">
        <v>0</v>
      </c>
      <c r="O57" s="60">
        <v>0</v>
      </c>
      <c r="P57" s="61">
        <v>0</v>
      </c>
    </row>
    <row r="58" spans="1:16" x14ac:dyDescent="0.25">
      <c r="A58" s="37" t="s">
        <v>64</v>
      </c>
      <c r="B58" s="71">
        <f t="shared" ref="B58:B66" si="13">SUM(E58,H58,K58,N58)</f>
        <v>1</v>
      </c>
      <c r="C58" s="72">
        <f t="shared" ref="C58:C66" si="14">SUM(F58,I58,L58,O58)</f>
        <v>0</v>
      </c>
      <c r="D58" s="116">
        <f t="shared" ref="D58:D66" si="15">SUM(G58,J58,M58,P58)</f>
        <v>1560</v>
      </c>
      <c r="E58" s="132">
        <v>1</v>
      </c>
      <c r="F58" s="57">
        <v>0</v>
      </c>
      <c r="G58" s="133">
        <v>1560</v>
      </c>
      <c r="H58" s="120">
        <v>0</v>
      </c>
      <c r="I58" s="73">
        <v>0</v>
      </c>
      <c r="J58" s="121">
        <v>0</v>
      </c>
      <c r="K58" s="126">
        <v>0</v>
      </c>
      <c r="L58" s="58">
        <v>0</v>
      </c>
      <c r="M58" s="127">
        <v>0</v>
      </c>
      <c r="N58" s="137">
        <v>0</v>
      </c>
      <c r="O58" s="60">
        <v>0</v>
      </c>
      <c r="P58" s="61">
        <v>0</v>
      </c>
    </row>
    <row r="59" spans="1:16" x14ac:dyDescent="0.25">
      <c r="A59" s="37" t="s">
        <v>65</v>
      </c>
      <c r="B59" s="71">
        <f t="shared" si="13"/>
        <v>1</v>
      </c>
      <c r="C59" s="72">
        <f t="shared" si="14"/>
        <v>1560</v>
      </c>
      <c r="D59" s="116">
        <f t="shared" si="15"/>
        <v>1400</v>
      </c>
      <c r="E59" s="132">
        <v>0</v>
      </c>
      <c r="F59" s="57">
        <v>0</v>
      </c>
      <c r="G59" s="133">
        <v>0</v>
      </c>
      <c r="H59" s="120">
        <v>1</v>
      </c>
      <c r="I59" s="73">
        <v>1560</v>
      </c>
      <c r="J59" s="121">
        <v>1400</v>
      </c>
      <c r="K59" s="126">
        <v>0</v>
      </c>
      <c r="L59" s="58">
        <v>0</v>
      </c>
      <c r="M59" s="127">
        <v>0</v>
      </c>
      <c r="N59" s="137">
        <v>0</v>
      </c>
      <c r="O59" s="60">
        <v>0</v>
      </c>
      <c r="P59" s="61">
        <v>0</v>
      </c>
    </row>
    <row r="60" spans="1:16" x14ac:dyDescent="0.25">
      <c r="A60" s="37" t="s">
        <v>66</v>
      </c>
      <c r="B60" s="71">
        <f t="shared" si="13"/>
        <v>1</v>
      </c>
      <c r="C60" s="72">
        <f t="shared" si="14"/>
        <v>1800</v>
      </c>
      <c r="D60" s="116">
        <f t="shared" si="15"/>
        <v>1560</v>
      </c>
      <c r="E60" s="132">
        <v>1</v>
      </c>
      <c r="F60" s="57">
        <v>1800</v>
      </c>
      <c r="G60" s="133">
        <v>1560</v>
      </c>
      <c r="H60" s="120">
        <v>0</v>
      </c>
      <c r="I60" s="73">
        <v>0</v>
      </c>
      <c r="J60" s="121">
        <v>0</v>
      </c>
      <c r="K60" s="126">
        <v>0</v>
      </c>
      <c r="L60" s="58">
        <v>0</v>
      </c>
      <c r="M60" s="127">
        <v>0</v>
      </c>
      <c r="N60" s="137">
        <v>0</v>
      </c>
      <c r="O60" s="60">
        <v>0</v>
      </c>
      <c r="P60" s="61">
        <v>0</v>
      </c>
    </row>
    <row r="61" spans="1:16" x14ac:dyDescent="0.25">
      <c r="A61" s="37" t="s">
        <v>67</v>
      </c>
      <c r="B61" s="71">
        <f t="shared" si="13"/>
        <v>1</v>
      </c>
      <c r="C61" s="72">
        <f t="shared" si="14"/>
        <v>0</v>
      </c>
      <c r="D61" s="116">
        <f t="shared" si="15"/>
        <v>1200</v>
      </c>
      <c r="E61" s="132">
        <v>1</v>
      </c>
      <c r="F61" s="57">
        <v>0</v>
      </c>
      <c r="G61" s="133">
        <v>1200</v>
      </c>
      <c r="H61" s="120">
        <v>0</v>
      </c>
      <c r="I61" s="73">
        <v>0</v>
      </c>
      <c r="J61" s="121">
        <v>0</v>
      </c>
      <c r="K61" s="126">
        <v>0</v>
      </c>
      <c r="L61" s="58">
        <v>0</v>
      </c>
      <c r="M61" s="127">
        <v>0</v>
      </c>
      <c r="N61" s="137">
        <v>0</v>
      </c>
      <c r="O61" s="60">
        <v>0</v>
      </c>
      <c r="P61" s="61">
        <v>0</v>
      </c>
    </row>
    <row r="62" spans="1:16" x14ac:dyDescent="0.25">
      <c r="A62" s="37" t="s">
        <v>68</v>
      </c>
      <c r="B62" s="71">
        <f t="shared" si="13"/>
        <v>1</v>
      </c>
      <c r="C62" s="72">
        <f t="shared" si="14"/>
        <v>0</v>
      </c>
      <c r="D62" s="116">
        <f t="shared" si="15"/>
        <v>1020</v>
      </c>
      <c r="E62" s="132">
        <v>1</v>
      </c>
      <c r="F62" s="57">
        <v>0</v>
      </c>
      <c r="G62" s="133">
        <v>1020</v>
      </c>
      <c r="H62" s="120">
        <v>0</v>
      </c>
      <c r="I62" s="73">
        <v>0</v>
      </c>
      <c r="J62" s="121">
        <v>0</v>
      </c>
      <c r="K62" s="126">
        <v>0</v>
      </c>
      <c r="L62" s="58">
        <v>0</v>
      </c>
      <c r="M62" s="127">
        <v>0</v>
      </c>
      <c r="N62" s="137">
        <v>0</v>
      </c>
      <c r="O62" s="60">
        <v>0</v>
      </c>
      <c r="P62" s="61">
        <v>0</v>
      </c>
    </row>
    <row r="63" spans="1:16" x14ac:dyDescent="0.25">
      <c r="A63" s="37" t="s">
        <v>69</v>
      </c>
      <c r="B63" s="71">
        <f t="shared" si="13"/>
        <v>1</v>
      </c>
      <c r="C63" s="72">
        <f t="shared" si="14"/>
        <v>1560</v>
      </c>
      <c r="D63" s="116">
        <f t="shared" si="15"/>
        <v>1320</v>
      </c>
      <c r="E63" s="132">
        <v>0</v>
      </c>
      <c r="F63" s="57">
        <v>0</v>
      </c>
      <c r="G63" s="133">
        <v>0</v>
      </c>
      <c r="H63" s="120">
        <v>0</v>
      </c>
      <c r="I63" s="73">
        <v>0</v>
      </c>
      <c r="J63" s="121">
        <v>0</v>
      </c>
      <c r="K63" s="126">
        <v>1</v>
      </c>
      <c r="L63" s="58">
        <v>1560</v>
      </c>
      <c r="M63" s="127">
        <v>1320</v>
      </c>
      <c r="N63" s="137">
        <v>0</v>
      </c>
      <c r="O63" s="60">
        <v>0</v>
      </c>
      <c r="P63" s="61">
        <v>0</v>
      </c>
    </row>
    <row r="64" spans="1:16" x14ac:dyDescent="0.25">
      <c r="A64" s="37" t="s">
        <v>70</v>
      </c>
      <c r="B64" s="71">
        <f t="shared" si="13"/>
        <v>2</v>
      </c>
      <c r="C64" s="72">
        <f t="shared" si="14"/>
        <v>3120</v>
      </c>
      <c r="D64" s="116">
        <f t="shared" si="15"/>
        <v>2640</v>
      </c>
      <c r="E64" s="132">
        <v>0</v>
      </c>
      <c r="F64" s="57">
        <v>0</v>
      </c>
      <c r="G64" s="133">
        <v>0</v>
      </c>
      <c r="H64" s="120">
        <v>2</v>
      </c>
      <c r="I64" s="73">
        <v>3120</v>
      </c>
      <c r="J64" s="121">
        <v>2640</v>
      </c>
      <c r="K64" s="126">
        <v>0</v>
      </c>
      <c r="L64" s="58">
        <v>0</v>
      </c>
      <c r="M64" s="127">
        <v>0</v>
      </c>
      <c r="N64" s="137">
        <v>0</v>
      </c>
      <c r="O64" s="60">
        <v>0</v>
      </c>
      <c r="P64" s="61">
        <v>0</v>
      </c>
    </row>
    <row r="65" spans="1:16" x14ac:dyDescent="0.25">
      <c r="A65" s="37" t="s">
        <v>71</v>
      </c>
      <c r="B65" s="71">
        <f t="shared" si="13"/>
        <v>1</v>
      </c>
      <c r="C65" s="72">
        <f t="shared" si="14"/>
        <v>1800</v>
      </c>
      <c r="D65" s="116">
        <f t="shared" si="15"/>
        <v>1200</v>
      </c>
      <c r="E65" s="132">
        <v>0</v>
      </c>
      <c r="F65" s="57">
        <v>0</v>
      </c>
      <c r="G65" s="133">
        <v>0</v>
      </c>
      <c r="H65" s="120">
        <v>1</v>
      </c>
      <c r="I65" s="73">
        <v>1800</v>
      </c>
      <c r="J65" s="121">
        <v>1200</v>
      </c>
      <c r="K65" s="126">
        <v>0</v>
      </c>
      <c r="L65" s="58">
        <v>0</v>
      </c>
      <c r="M65" s="127">
        <v>0</v>
      </c>
      <c r="N65" s="137">
        <v>0</v>
      </c>
      <c r="O65" s="60">
        <v>0</v>
      </c>
      <c r="P65" s="61">
        <v>0</v>
      </c>
    </row>
    <row r="66" spans="1:16" x14ac:dyDescent="0.25">
      <c r="A66" s="37" t="s">
        <v>72</v>
      </c>
      <c r="B66" s="71">
        <f t="shared" si="13"/>
        <v>1</v>
      </c>
      <c r="C66" s="72">
        <f t="shared" si="14"/>
        <v>1560</v>
      </c>
      <c r="D66" s="116">
        <f t="shared" si="15"/>
        <v>840</v>
      </c>
      <c r="E66" s="132">
        <v>0</v>
      </c>
      <c r="F66" s="57">
        <v>0</v>
      </c>
      <c r="G66" s="133">
        <v>0</v>
      </c>
      <c r="H66" s="120">
        <v>1</v>
      </c>
      <c r="I66" s="73">
        <v>1560</v>
      </c>
      <c r="J66" s="121">
        <v>840</v>
      </c>
      <c r="K66" s="126">
        <v>0</v>
      </c>
      <c r="L66" s="58">
        <v>0</v>
      </c>
      <c r="M66" s="127">
        <v>0</v>
      </c>
      <c r="N66" s="137">
        <v>0</v>
      </c>
      <c r="O66" s="60">
        <v>0</v>
      </c>
      <c r="P66" s="61">
        <v>0</v>
      </c>
    </row>
    <row r="67" spans="1:16" x14ac:dyDescent="0.25">
      <c r="A67" s="37" t="s">
        <v>73</v>
      </c>
      <c r="B67" s="71">
        <f t="shared" ref="B67:B73" si="16">SUM(E67,H67,K67,N67)</f>
        <v>1</v>
      </c>
      <c r="C67" s="72">
        <f t="shared" ref="C67:C73" si="17">SUM(F67,I67,L67,O67)</f>
        <v>1560</v>
      </c>
      <c r="D67" s="116">
        <f t="shared" ref="D67:D73" si="18">SUM(G67,J67,M67,P67)</f>
        <v>1680</v>
      </c>
      <c r="E67" s="132">
        <v>0</v>
      </c>
      <c r="F67" s="57">
        <v>0</v>
      </c>
      <c r="G67" s="133">
        <v>0</v>
      </c>
      <c r="H67" s="120">
        <v>0</v>
      </c>
      <c r="I67" s="73">
        <v>0</v>
      </c>
      <c r="J67" s="121">
        <v>0</v>
      </c>
      <c r="K67" s="126">
        <v>1</v>
      </c>
      <c r="L67" s="58">
        <v>1560</v>
      </c>
      <c r="M67" s="127">
        <v>1680</v>
      </c>
      <c r="N67" s="137">
        <v>0</v>
      </c>
      <c r="O67" s="60">
        <v>0</v>
      </c>
      <c r="P67" s="61">
        <v>0</v>
      </c>
    </row>
    <row r="68" spans="1:16" x14ac:dyDescent="0.25">
      <c r="A68" s="37" t="s">
        <v>74</v>
      </c>
      <c r="B68" s="71">
        <f t="shared" si="16"/>
        <v>1</v>
      </c>
      <c r="C68" s="72">
        <f t="shared" si="17"/>
        <v>1560</v>
      </c>
      <c r="D68" s="116">
        <f t="shared" si="18"/>
        <v>1320</v>
      </c>
      <c r="E68" s="132">
        <v>0</v>
      </c>
      <c r="F68" s="57">
        <v>0</v>
      </c>
      <c r="G68" s="133">
        <v>0</v>
      </c>
      <c r="H68" s="120">
        <v>1</v>
      </c>
      <c r="I68" s="73">
        <v>1560</v>
      </c>
      <c r="J68" s="121">
        <v>1320</v>
      </c>
      <c r="K68" s="126">
        <v>0</v>
      </c>
      <c r="L68" s="58">
        <v>0</v>
      </c>
      <c r="M68" s="127">
        <v>0</v>
      </c>
      <c r="N68" s="137">
        <v>0</v>
      </c>
      <c r="O68" s="60">
        <v>0</v>
      </c>
      <c r="P68" s="61">
        <v>0</v>
      </c>
    </row>
    <row r="69" spans="1:16" x14ac:dyDescent="0.25">
      <c r="A69" s="37" t="s">
        <v>75</v>
      </c>
      <c r="B69" s="71">
        <f t="shared" si="16"/>
        <v>1</v>
      </c>
      <c r="C69" s="72">
        <f t="shared" si="17"/>
        <v>0</v>
      </c>
      <c r="D69" s="116">
        <f t="shared" si="18"/>
        <v>1200</v>
      </c>
      <c r="E69" s="132">
        <v>1</v>
      </c>
      <c r="F69" s="57">
        <v>0</v>
      </c>
      <c r="G69" s="133">
        <v>1200</v>
      </c>
      <c r="H69" s="120">
        <v>0</v>
      </c>
      <c r="I69" s="73">
        <v>0</v>
      </c>
      <c r="J69" s="121">
        <v>0</v>
      </c>
      <c r="K69" s="126">
        <v>0</v>
      </c>
      <c r="L69" s="58">
        <v>0</v>
      </c>
      <c r="M69" s="127">
        <v>0</v>
      </c>
      <c r="N69" s="137">
        <v>0</v>
      </c>
      <c r="O69" s="60">
        <v>0</v>
      </c>
      <c r="P69" s="61">
        <v>0</v>
      </c>
    </row>
    <row r="70" spans="1:16" x14ac:dyDescent="0.25">
      <c r="A70" s="37" t="s">
        <v>76</v>
      </c>
      <c r="B70" s="71">
        <f t="shared" si="16"/>
        <v>7</v>
      </c>
      <c r="C70" s="72">
        <f t="shared" si="17"/>
        <v>6060</v>
      </c>
      <c r="D70" s="116">
        <f t="shared" si="18"/>
        <v>10320</v>
      </c>
      <c r="E70" s="132">
        <v>4</v>
      </c>
      <c r="F70" s="57">
        <v>0</v>
      </c>
      <c r="G70" s="133">
        <v>5040</v>
      </c>
      <c r="H70" s="120">
        <v>2</v>
      </c>
      <c r="I70" s="73">
        <v>4560</v>
      </c>
      <c r="J70" s="121">
        <v>3960</v>
      </c>
      <c r="K70" s="126">
        <v>1</v>
      </c>
      <c r="L70" s="58">
        <v>1500</v>
      </c>
      <c r="M70" s="127">
        <v>1320</v>
      </c>
      <c r="N70" s="137">
        <v>0</v>
      </c>
      <c r="O70" s="60">
        <v>0</v>
      </c>
      <c r="P70" s="61">
        <v>0</v>
      </c>
    </row>
    <row r="71" spans="1:16" x14ac:dyDescent="0.25">
      <c r="A71" s="37" t="s">
        <v>77</v>
      </c>
      <c r="B71" s="71">
        <f t="shared" si="16"/>
        <v>1</v>
      </c>
      <c r="C71" s="72">
        <f t="shared" si="17"/>
        <v>1800</v>
      </c>
      <c r="D71" s="116">
        <f t="shared" si="18"/>
        <v>1200</v>
      </c>
      <c r="E71" s="132">
        <v>0</v>
      </c>
      <c r="F71" s="57">
        <v>0</v>
      </c>
      <c r="G71" s="133">
        <v>0</v>
      </c>
      <c r="H71" s="120">
        <v>0</v>
      </c>
      <c r="I71" s="73">
        <v>0</v>
      </c>
      <c r="J71" s="121">
        <v>0</v>
      </c>
      <c r="K71" s="126">
        <v>1</v>
      </c>
      <c r="L71" s="58">
        <v>1800</v>
      </c>
      <c r="M71" s="127">
        <v>1200</v>
      </c>
      <c r="N71" s="137">
        <v>0</v>
      </c>
      <c r="O71" s="60">
        <v>0</v>
      </c>
      <c r="P71" s="61">
        <v>0</v>
      </c>
    </row>
    <row r="72" spans="1:16" x14ac:dyDescent="0.25">
      <c r="A72" s="37" t="s">
        <v>78</v>
      </c>
      <c r="B72" s="71">
        <f t="shared" si="16"/>
        <v>1</v>
      </c>
      <c r="C72" s="72">
        <f t="shared" si="17"/>
        <v>1560</v>
      </c>
      <c r="D72" s="116">
        <f t="shared" si="18"/>
        <v>1200</v>
      </c>
      <c r="E72" s="132">
        <v>0</v>
      </c>
      <c r="F72" s="57">
        <v>0</v>
      </c>
      <c r="G72" s="133">
        <v>0</v>
      </c>
      <c r="H72" s="120">
        <v>0</v>
      </c>
      <c r="I72" s="73">
        <v>0</v>
      </c>
      <c r="J72" s="121">
        <v>0</v>
      </c>
      <c r="K72" s="126">
        <v>1</v>
      </c>
      <c r="L72" s="58">
        <v>1560</v>
      </c>
      <c r="M72" s="127">
        <v>1200</v>
      </c>
      <c r="N72" s="137">
        <v>0</v>
      </c>
      <c r="O72" s="60">
        <v>0</v>
      </c>
      <c r="P72" s="61">
        <v>0</v>
      </c>
    </row>
    <row r="73" spans="1:16" ht="15.75" thickBot="1" x14ac:dyDescent="0.3">
      <c r="A73" s="38" t="s">
        <v>79</v>
      </c>
      <c r="B73" s="83">
        <f t="shared" si="16"/>
        <v>1</v>
      </c>
      <c r="C73" s="84">
        <f t="shared" si="17"/>
        <v>1800</v>
      </c>
      <c r="D73" s="117">
        <f t="shared" si="18"/>
        <v>1200</v>
      </c>
      <c r="E73" s="134">
        <v>0</v>
      </c>
      <c r="F73" s="64">
        <v>0</v>
      </c>
      <c r="G73" s="135">
        <v>0</v>
      </c>
      <c r="H73" s="122">
        <v>0</v>
      </c>
      <c r="I73" s="85">
        <v>0</v>
      </c>
      <c r="J73" s="123">
        <v>0</v>
      </c>
      <c r="K73" s="128">
        <v>1</v>
      </c>
      <c r="L73" s="65">
        <v>1800</v>
      </c>
      <c r="M73" s="129">
        <v>1200</v>
      </c>
      <c r="N73" s="138">
        <v>0</v>
      </c>
      <c r="O73" s="86">
        <v>0</v>
      </c>
      <c r="P73" s="87">
        <v>0</v>
      </c>
    </row>
    <row r="74" spans="1:16" ht="15.75" thickBot="1" x14ac:dyDescent="0.3">
      <c r="A74" s="77"/>
      <c r="B74" s="78"/>
      <c r="C74" s="79"/>
      <c r="D74" s="79"/>
      <c r="E74" s="80"/>
      <c r="F74" s="79"/>
      <c r="G74" s="79"/>
      <c r="H74" s="80"/>
      <c r="I74" s="79"/>
      <c r="J74" s="79"/>
      <c r="K74" s="80"/>
      <c r="L74" s="79"/>
      <c r="M74" s="79"/>
      <c r="N74" s="80"/>
      <c r="O74" s="81"/>
      <c r="P74" s="82"/>
    </row>
    <row r="75" spans="1:16" ht="15.75" thickBot="1" x14ac:dyDescent="0.3">
      <c r="A75" s="46" t="s">
        <v>41</v>
      </c>
      <c r="B75" s="20">
        <f>SUM(B37:B73)</f>
        <v>60</v>
      </c>
      <c r="C75" s="155">
        <f t="shared" ref="C75:P75" si="19">SUM(C37:C73)</f>
        <v>53460</v>
      </c>
      <c r="D75" s="156">
        <f t="shared" si="19"/>
        <v>75860</v>
      </c>
      <c r="E75" s="149">
        <f t="shared" si="19"/>
        <v>29</v>
      </c>
      <c r="F75" s="172">
        <f t="shared" si="19"/>
        <v>1800</v>
      </c>
      <c r="G75" s="173">
        <f t="shared" si="19"/>
        <v>36060</v>
      </c>
      <c r="H75" s="160">
        <f t="shared" si="19"/>
        <v>18</v>
      </c>
      <c r="I75" s="22">
        <f t="shared" si="19"/>
        <v>30240</v>
      </c>
      <c r="J75" s="161">
        <f t="shared" si="19"/>
        <v>24680</v>
      </c>
      <c r="K75" s="152">
        <f t="shared" si="19"/>
        <v>12</v>
      </c>
      <c r="L75" s="7">
        <f t="shared" si="19"/>
        <v>20100</v>
      </c>
      <c r="M75" s="99">
        <f t="shared" si="19"/>
        <v>13920</v>
      </c>
      <c r="N75" s="178">
        <f t="shared" si="19"/>
        <v>1</v>
      </c>
      <c r="O75" s="179">
        <f t="shared" si="19"/>
        <v>1320</v>
      </c>
      <c r="P75" s="180">
        <f t="shared" si="19"/>
        <v>1200</v>
      </c>
    </row>
    <row r="76" spans="1:16" x14ac:dyDescent="0.25">
      <c r="N76" s="28"/>
    </row>
    <row r="77" spans="1:16" x14ac:dyDescent="0.25">
      <c r="N77" s="28"/>
    </row>
    <row r="78" spans="1:16" ht="15.75" thickBot="1" x14ac:dyDescent="0.3">
      <c r="N78" s="28"/>
    </row>
    <row r="79" spans="1:16" ht="15.75" thickBot="1" x14ac:dyDescent="0.3">
      <c r="E79" s="207" t="s">
        <v>9</v>
      </c>
      <c r="F79" s="208"/>
      <c r="G79" s="209"/>
      <c r="H79" s="3"/>
      <c r="J79" s="28"/>
      <c r="K79" s="30"/>
      <c r="L79" s="30"/>
      <c r="M79"/>
      <c r="O79"/>
      <c r="P79"/>
    </row>
    <row r="80" spans="1:16" ht="16.5" thickBot="1" x14ac:dyDescent="0.3">
      <c r="A80" s="92" t="s">
        <v>0</v>
      </c>
      <c r="B80" s="20" t="s">
        <v>5</v>
      </c>
      <c r="C80" s="21" t="s">
        <v>6</v>
      </c>
      <c r="D80" s="21" t="s">
        <v>7</v>
      </c>
      <c r="E80" s="19" t="s">
        <v>36</v>
      </c>
      <c r="F80" s="165" t="s">
        <v>80</v>
      </c>
      <c r="G80" s="165" t="s">
        <v>81</v>
      </c>
      <c r="H80" s="3"/>
      <c r="J80" s="28"/>
      <c r="K80" s="30"/>
      <c r="L80" s="30"/>
      <c r="M80"/>
      <c r="O80"/>
      <c r="P80"/>
    </row>
    <row r="81" spans="1:16" ht="15.75" thickBot="1" x14ac:dyDescent="0.3">
      <c r="A81" s="102" t="s">
        <v>31</v>
      </c>
      <c r="B81" s="66">
        <v>1</v>
      </c>
      <c r="C81" s="111">
        <v>2160</v>
      </c>
      <c r="D81" s="112">
        <v>3300</v>
      </c>
      <c r="E81" s="166">
        <v>1</v>
      </c>
      <c r="F81" s="43">
        <v>3000</v>
      </c>
      <c r="G81" s="167">
        <v>3300</v>
      </c>
      <c r="H81" s="3"/>
      <c r="J81" s="28"/>
      <c r="K81" s="30"/>
      <c r="L81" s="30"/>
      <c r="M81"/>
      <c r="O81"/>
      <c r="P81"/>
    </row>
    <row r="82" spans="1:16" ht="15.75" thickBot="1" x14ac:dyDescent="0.3">
      <c r="A82" s="102" t="s">
        <v>14</v>
      </c>
      <c r="B82" s="83">
        <v>1</v>
      </c>
      <c r="C82" s="91">
        <v>2160</v>
      </c>
      <c r="D82" s="113">
        <v>2601</v>
      </c>
      <c r="E82" s="168">
        <v>1</v>
      </c>
      <c r="F82" s="114">
        <v>2160</v>
      </c>
      <c r="G82" s="169">
        <v>2601</v>
      </c>
      <c r="H82" s="3"/>
      <c r="J82" s="28"/>
      <c r="K82" s="30"/>
      <c r="L82" s="30"/>
      <c r="M82"/>
      <c r="O82"/>
      <c r="P82"/>
    </row>
    <row r="83" spans="1:16" ht="15.75" thickBot="1" x14ac:dyDescent="0.3">
      <c r="A83" s="77"/>
      <c r="C83" s="95"/>
      <c r="D83" s="95"/>
      <c r="E83" s="28"/>
      <c r="F83" s="29"/>
      <c r="G83" s="29"/>
      <c r="H83" s="93"/>
      <c r="I83" s="93"/>
      <c r="J83" s="28"/>
      <c r="K83" s="94"/>
      <c r="L83" s="94"/>
      <c r="M83"/>
      <c r="O83"/>
      <c r="P83"/>
    </row>
    <row r="84" spans="1:16" ht="15.75" thickBot="1" x14ac:dyDescent="0.3">
      <c r="A84" s="46" t="s">
        <v>41</v>
      </c>
      <c r="B84" s="157">
        <f>SUM(B81:B82)</f>
        <v>2</v>
      </c>
      <c r="C84" s="158">
        <f t="shared" ref="C84:G84" si="20">SUM(C81:C82)</f>
        <v>4320</v>
      </c>
      <c r="D84" s="159">
        <f t="shared" si="20"/>
        <v>5901</v>
      </c>
      <c r="E84" s="162">
        <f t="shared" si="20"/>
        <v>2</v>
      </c>
      <c r="F84" s="163">
        <f t="shared" si="20"/>
        <v>5160</v>
      </c>
      <c r="G84" s="164">
        <f t="shared" si="20"/>
        <v>5901</v>
      </c>
      <c r="H84" s="3"/>
      <c r="J84" s="28"/>
      <c r="K84" s="30"/>
      <c r="L84" s="30"/>
      <c r="M84"/>
      <c r="O84"/>
      <c r="P84"/>
    </row>
    <row r="85" spans="1:16" x14ac:dyDescent="0.25">
      <c r="C85" s="3"/>
      <c r="D85" s="3"/>
      <c r="H85" s="3"/>
      <c r="J85" s="28"/>
      <c r="K85" s="30"/>
      <c r="L85" s="30"/>
      <c r="M85"/>
      <c r="O85"/>
      <c r="P85"/>
    </row>
    <row r="86" spans="1:16" x14ac:dyDescent="0.25">
      <c r="N86" s="28"/>
    </row>
    <row r="87" spans="1:16" ht="15.75" thickBot="1" x14ac:dyDescent="0.3"/>
    <row r="88" spans="1:16" ht="15.75" thickBot="1" x14ac:dyDescent="0.3">
      <c r="E88" s="207" t="s">
        <v>9</v>
      </c>
      <c r="F88" s="208"/>
      <c r="G88" s="209"/>
    </row>
    <row r="89" spans="1:16" ht="16.5" thickBot="1" x14ac:dyDescent="0.3">
      <c r="A89" s="92" t="s">
        <v>0</v>
      </c>
      <c r="B89" s="20" t="s">
        <v>5</v>
      </c>
      <c r="C89" s="21" t="s">
        <v>6</v>
      </c>
      <c r="D89" s="21" t="s">
        <v>7</v>
      </c>
      <c r="E89" s="19" t="s">
        <v>36</v>
      </c>
      <c r="F89" s="165" t="s">
        <v>91</v>
      </c>
      <c r="G89" s="165" t="s">
        <v>92</v>
      </c>
    </row>
    <row r="90" spans="1:16" ht="15.75" thickBot="1" x14ac:dyDescent="0.3">
      <c r="A90" s="102" t="s">
        <v>18</v>
      </c>
      <c r="B90" s="239">
        <v>2</v>
      </c>
      <c r="C90" s="240">
        <v>22000</v>
      </c>
      <c r="D90" s="241">
        <v>23314</v>
      </c>
      <c r="E90" s="160">
        <v>2</v>
      </c>
      <c r="F90" s="22">
        <v>22000</v>
      </c>
      <c r="G90" s="161">
        <v>23314</v>
      </c>
    </row>
    <row r="93" spans="1:16" ht="15.75" thickBot="1" x14ac:dyDescent="0.3"/>
    <row r="94" spans="1:16" ht="16.5" thickBot="1" x14ac:dyDescent="0.3">
      <c r="A94" s="1" t="s">
        <v>86</v>
      </c>
      <c r="B94" s="198" t="s">
        <v>6</v>
      </c>
      <c r="C94" s="199" t="s">
        <v>7</v>
      </c>
    </row>
    <row r="95" spans="1:16" ht="15.75" thickBot="1" x14ac:dyDescent="0.3">
      <c r="A95" s="200"/>
      <c r="B95" s="201">
        <f>SUM(C90,C84,C75,C31)</f>
        <v>252820</v>
      </c>
      <c r="C95" s="202">
        <f>SUM(D90,D84,D75,D31)</f>
        <v>447572</v>
      </c>
    </row>
  </sheetData>
  <mergeCells count="11">
    <mergeCell ref="E88:G88"/>
    <mergeCell ref="N35:P35"/>
    <mergeCell ref="N3:P3"/>
    <mergeCell ref="E79:G79"/>
    <mergeCell ref="A1:P1"/>
    <mergeCell ref="H3:J3"/>
    <mergeCell ref="K3:M3"/>
    <mergeCell ref="E3:G3"/>
    <mergeCell ref="E35:G35"/>
    <mergeCell ref="H35:J35"/>
    <mergeCell ref="K35:M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71C7F-F694-40F3-BCC0-50A92225829A}">
  <dimension ref="A2:J9"/>
  <sheetViews>
    <sheetView workbookViewId="0">
      <selection activeCell="D23" sqref="D23"/>
    </sheetView>
  </sheetViews>
  <sheetFormatPr defaultRowHeight="15" x14ac:dyDescent="0.25"/>
  <cols>
    <col min="1" max="1" width="35.28515625" bestFit="1" customWidth="1"/>
    <col min="2" max="2" width="15.42578125" bestFit="1" customWidth="1"/>
    <col min="3" max="3" width="12.7109375" bestFit="1" customWidth="1"/>
    <col min="4" max="4" width="13.7109375" bestFit="1" customWidth="1"/>
    <col min="5" max="5" width="5.28515625" bestFit="1" customWidth="1"/>
    <col min="6" max="7" width="12.7109375" bestFit="1" customWidth="1"/>
    <col min="8" max="8" width="5.28515625" bestFit="1" customWidth="1"/>
    <col min="9" max="10" width="10.7109375" bestFit="1" customWidth="1"/>
  </cols>
  <sheetData>
    <row r="2" spans="1:10" ht="15.75" thickBot="1" x14ac:dyDescent="0.3"/>
    <row r="3" spans="1:10" ht="15.75" thickBot="1" x14ac:dyDescent="0.3">
      <c r="B3" s="2"/>
      <c r="C3" s="2"/>
      <c r="D3" s="2"/>
      <c r="E3" s="227" t="s">
        <v>82</v>
      </c>
      <c r="F3" s="228"/>
      <c r="G3" s="229"/>
      <c r="H3" s="230" t="s">
        <v>83</v>
      </c>
      <c r="I3" s="231"/>
      <c r="J3" s="232"/>
    </row>
    <row r="4" spans="1:10" ht="16.5" thickBot="1" x14ac:dyDescent="0.3">
      <c r="A4" s="92" t="s">
        <v>0</v>
      </c>
      <c r="B4" s="97" t="s">
        <v>5</v>
      </c>
      <c r="C4" s="98" t="s">
        <v>6</v>
      </c>
      <c r="D4" s="98" t="s">
        <v>7</v>
      </c>
      <c r="E4" s="4" t="s">
        <v>36</v>
      </c>
      <c r="F4" s="5" t="s">
        <v>80</v>
      </c>
      <c r="G4" s="5" t="s">
        <v>81</v>
      </c>
      <c r="H4" s="6" t="s">
        <v>36</v>
      </c>
      <c r="I4" s="7" t="s">
        <v>80</v>
      </c>
      <c r="J4" s="99" t="s">
        <v>81</v>
      </c>
    </row>
    <row r="5" spans="1:10" x14ac:dyDescent="0.25">
      <c r="A5" s="102" t="s">
        <v>32</v>
      </c>
      <c r="B5" s="103">
        <f>SUM(E5,H5)</f>
        <v>18</v>
      </c>
      <c r="C5" s="100">
        <f t="shared" ref="C5:D5" si="0">SUM(F5,I5)</f>
        <v>55392</v>
      </c>
      <c r="D5" s="104">
        <f t="shared" si="0"/>
        <v>72000</v>
      </c>
      <c r="E5" s="107">
        <v>18</v>
      </c>
      <c r="F5" s="10">
        <v>55392</v>
      </c>
      <c r="G5" s="108">
        <v>72000</v>
      </c>
      <c r="H5" s="34">
        <v>0</v>
      </c>
      <c r="I5" s="11">
        <v>0</v>
      </c>
      <c r="J5" s="12">
        <v>0</v>
      </c>
    </row>
    <row r="6" spans="1:10" ht="15.75" thickBot="1" x14ac:dyDescent="0.3">
      <c r="A6" s="90" t="s">
        <v>22</v>
      </c>
      <c r="B6" s="105">
        <f t="shared" ref="B6" si="1">SUM(E6,H6)</f>
        <v>4</v>
      </c>
      <c r="C6" s="101">
        <f t="shared" ref="C6" si="2">SUM(F6,I6)</f>
        <v>12810</v>
      </c>
      <c r="D6" s="106">
        <f t="shared" ref="D6" si="3">SUM(G6,J6)</f>
        <v>16080</v>
      </c>
      <c r="E6" s="109">
        <v>3</v>
      </c>
      <c r="F6" s="13">
        <v>10410</v>
      </c>
      <c r="G6" s="110">
        <v>12240</v>
      </c>
      <c r="H6" s="35">
        <v>1</v>
      </c>
      <c r="I6" s="14">
        <v>2400</v>
      </c>
      <c r="J6" s="15">
        <v>3840</v>
      </c>
    </row>
    <row r="7" spans="1:10" ht="15.75" thickBot="1" x14ac:dyDescent="0.3"/>
    <row r="8" spans="1:10" ht="16.5" thickBot="1" x14ac:dyDescent="0.3">
      <c r="A8" s="92" t="s">
        <v>86</v>
      </c>
      <c r="B8" s="190" t="s">
        <v>80</v>
      </c>
      <c r="C8" s="191" t="s">
        <v>81</v>
      </c>
    </row>
    <row r="9" spans="1:10" ht="15.75" thickBot="1" x14ac:dyDescent="0.3">
      <c r="A9" s="192"/>
      <c r="B9" s="203">
        <f>SUM(C5:C6)</f>
        <v>68202</v>
      </c>
      <c r="C9" s="204">
        <f>SUM(D5:D6)</f>
        <v>88080</v>
      </c>
    </row>
  </sheetData>
  <mergeCells count="2">
    <mergeCell ref="E3:G3"/>
    <mergeCell ref="H3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C844C-7F63-47A8-A3B8-DD231DFF3AD0}">
  <dimension ref="A2:D9"/>
  <sheetViews>
    <sheetView workbookViewId="0">
      <selection activeCell="B25" sqref="B25"/>
    </sheetView>
  </sheetViews>
  <sheetFormatPr defaultRowHeight="15" x14ac:dyDescent="0.25"/>
  <cols>
    <col min="1" max="1" width="59.5703125" bestFit="1" customWidth="1"/>
    <col min="2" max="4" width="11.7109375" bestFit="1" customWidth="1"/>
  </cols>
  <sheetData>
    <row r="2" spans="1:4" ht="15.75" thickBot="1" x14ac:dyDescent="0.3"/>
    <row r="3" spans="1:4" ht="15.75" thickBot="1" x14ac:dyDescent="0.3">
      <c r="B3" s="233" t="s">
        <v>84</v>
      </c>
      <c r="C3" s="234"/>
      <c r="D3" s="235"/>
    </row>
    <row r="4" spans="1:4" ht="16.5" thickBot="1" x14ac:dyDescent="0.3">
      <c r="A4" s="96" t="s">
        <v>0</v>
      </c>
      <c r="B4" s="181" t="s">
        <v>36</v>
      </c>
      <c r="C4" s="182" t="s">
        <v>80</v>
      </c>
      <c r="D4" s="183" t="s">
        <v>81</v>
      </c>
    </row>
    <row r="5" spans="1:4" x14ac:dyDescent="0.25">
      <c r="A5" s="27" t="s">
        <v>85</v>
      </c>
      <c r="B5" s="184">
        <v>2</v>
      </c>
      <c r="C5" s="185">
        <v>5400</v>
      </c>
      <c r="D5" s="186">
        <v>5300</v>
      </c>
    </row>
    <row r="6" spans="1:4" ht="15.75" thickBot="1" x14ac:dyDescent="0.3">
      <c r="A6" s="27" t="s">
        <v>32</v>
      </c>
      <c r="B6" s="187">
        <v>7</v>
      </c>
      <c r="C6" s="188">
        <v>22200</v>
      </c>
      <c r="D6" s="189">
        <v>31680</v>
      </c>
    </row>
    <row r="7" spans="1:4" ht="15.75" thickBot="1" x14ac:dyDescent="0.3"/>
    <row r="8" spans="1:4" ht="16.5" thickBot="1" x14ac:dyDescent="0.3">
      <c r="A8" s="92" t="s">
        <v>86</v>
      </c>
      <c r="B8" s="190" t="s">
        <v>80</v>
      </c>
      <c r="C8" s="191" t="s">
        <v>81</v>
      </c>
    </row>
    <row r="9" spans="1:4" ht="15.75" thickBot="1" x14ac:dyDescent="0.3">
      <c r="A9" s="192"/>
      <c r="B9" s="193">
        <f>SUM(C5:C6)</f>
        <v>27600</v>
      </c>
      <c r="C9" s="194">
        <f>SUM(D5:D6)</f>
        <v>36980</v>
      </c>
    </row>
  </sheetData>
  <mergeCells count="1">
    <mergeCell ref="B3:D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079CB-1187-4995-89FD-CA149CB1263D}">
  <dimension ref="A2:D19"/>
  <sheetViews>
    <sheetView workbookViewId="0">
      <selection activeCell="E25" sqref="E25"/>
    </sheetView>
  </sheetViews>
  <sheetFormatPr defaultRowHeight="15" x14ac:dyDescent="0.25"/>
  <cols>
    <col min="1" max="1" width="35.28515625" bestFit="1" customWidth="1"/>
    <col min="2" max="2" width="12.7109375" bestFit="1" customWidth="1"/>
    <col min="3" max="3" width="13.42578125" bestFit="1" customWidth="1"/>
    <col min="4" max="4" width="14.28515625" bestFit="1" customWidth="1"/>
  </cols>
  <sheetData>
    <row r="2" spans="1:4" ht="15.75" thickBot="1" x14ac:dyDescent="0.3"/>
    <row r="3" spans="1:4" ht="15.75" thickBot="1" x14ac:dyDescent="0.3">
      <c r="B3" s="236" t="s">
        <v>87</v>
      </c>
      <c r="C3" s="237"/>
      <c r="D3" s="238"/>
    </row>
    <row r="4" spans="1:4" ht="16.5" thickBot="1" x14ac:dyDescent="0.3">
      <c r="A4" s="92" t="s">
        <v>0</v>
      </c>
      <c r="B4" s="195" t="s">
        <v>36</v>
      </c>
      <c r="C4" s="196" t="s">
        <v>80</v>
      </c>
      <c r="D4" s="197" t="s">
        <v>81</v>
      </c>
    </row>
    <row r="5" spans="1:4" ht="15.75" thickBot="1" x14ac:dyDescent="0.3">
      <c r="A5" s="38" t="s">
        <v>88</v>
      </c>
      <c r="B5" s="23">
        <v>1</v>
      </c>
      <c r="C5" s="44">
        <v>1800</v>
      </c>
      <c r="D5" s="45">
        <v>3300</v>
      </c>
    </row>
    <row r="7" spans="1:4" ht="15.75" thickBot="1" x14ac:dyDescent="0.3"/>
    <row r="8" spans="1:4" ht="15.75" thickBot="1" x14ac:dyDescent="0.3">
      <c r="B8" s="236" t="s">
        <v>87</v>
      </c>
      <c r="C8" s="237"/>
      <c r="D8" s="238"/>
    </row>
    <row r="9" spans="1:4" ht="16.5" thickBot="1" x14ac:dyDescent="0.3">
      <c r="A9" s="92" t="s">
        <v>0</v>
      </c>
      <c r="B9" s="195" t="s">
        <v>36</v>
      </c>
      <c r="C9" s="196" t="s">
        <v>91</v>
      </c>
      <c r="D9" s="197" t="s">
        <v>92</v>
      </c>
    </row>
    <row r="10" spans="1:4" ht="15.75" thickBot="1" x14ac:dyDescent="0.3">
      <c r="A10" s="27" t="s">
        <v>32</v>
      </c>
      <c r="B10" s="23">
        <v>2</v>
      </c>
      <c r="C10" s="44">
        <v>5700</v>
      </c>
      <c r="D10" s="45">
        <v>8400</v>
      </c>
    </row>
    <row r="12" spans="1:4" ht="15.75" thickBot="1" x14ac:dyDescent="0.3"/>
    <row r="13" spans="1:4" ht="15.75" thickBot="1" x14ac:dyDescent="0.3">
      <c r="B13" s="236" t="s">
        <v>87</v>
      </c>
      <c r="C13" s="237"/>
      <c r="D13" s="238"/>
    </row>
    <row r="14" spans="1:4" ht="16.5" thickBot="1" x14ac:dyDescent="0.3">
      <c r="A14" s="92" t="s">
        <v>0</v>
      </c>
      <c r="B14" s="195" t="s">
        <v>36</v>
      </c>
      <c r="C14" s="196" t="s">
        <v>93</v>
      </c>
      <c r="D14" s="197" t="s">
        <v>94</v>
      </c>
    </row>
    <row r="15" spans="1:4" ht="15.75" thickBot="1" x14ac:dyDescent="0.3">
      <c r="A15" s="27" t="s">
        <v>32</v>
      </c>
      <c r="B15" s="23">
        <v>1</v>
      </c>
      <c r="C15" s="44">
        <v>12000</v>
      </c>
      <c r="D15" s="45">
        <v>15000</v>
      </c>
    </row>
    <row r="17" spans="1:3" ht="15.75" thickBot="1" x14ac:dyDescent="0.3"/>
    <row r="18" spans="1:3" ht="16.5" thickBot="1" x14ac:dyDescent="0.3">
      <c r="A18" s="1" t="s">
        <v>86</v>
      </c>
      <c r="B18" s="198" t="s">
        <v>6</v>
      </c>
      <c r="C18" s="199" t="s">
        <v>7</v>
      </c>
    </row>
    <row r="19" spans="1:3" ht="15.75" thickBot="1" x14ac:dyDescent="0.3">
      <c r="A19" s="200"/>
      <c r="B19" s="201">
        <f>SUM(C15,C10,C5)</f>
        <v>19500</v>
      </c>
      <c r="C19" s="202">
        <f>SUM(D15,D10,D5)</f>
        <v>26700</v>
      </c>
    </row>
  </sheetData>
  <mergeCells count="3">
    <mergeCell ref="B3:D3"/>
    <mergeCell ref="B8:D8"/>
    <mergeCell ref="B13:D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79F1F-3FA8-4D8B-9EE9-8F3A2042B8E4}">
  <dimension ref="A2:D5"/>
  <sheetViews>
    <sheetView workbookViewId="0">
      <selection activeCell="F26" sqref="F26"/>
    </sheetView>
  </sheetViews>
  <sheetFormatPr defaultRowHeight="15" x14ac:dyDescent="0.25"/>
  <cols>
    <col min="1" max="1" width="22.7109375" bestFit="1" customWidth="1"/>
    <col min="2" max="2" width="5.28515625" bestFit="1" customWidth="1"/>
    <col min="3" max="4" width="10.7109375" bestFit="1" customWidth="1"/>
  </cols>
  <sheetData>
    <row r="2" spans="1:4" ht="12" customHeight="1" thickBot="1" x14ac:dyDescent="0.3"/>
    <row r="3" spans="1:4" ht="15.75" thickBot="1" x14ac:dyDescent="0.3">
      <c r="B3" s="236" t="s">
        <v>89</v>
      </c>
      <c r="C3" s="237"/>
      <c r="D3" s="238"/>
    </row>
    <row r="4" spans="1:4" ht="16.5" thickBot="1" x14ac:dyDescent="0.3">
      <c r="A4" s="92" t="s">
        <v>0</v>
      </c>
      <c r="B4" s="195" t="s">
        <v>36</v>
      </c>
      <c r="C4" s="196" t="s">
        <v>80</v>
      </c>
      <c r="D4" s="197" t="s">
        <v>81</v>
      </c>
    </row>
    <row r="5" spans="1:4" ht="15.75" thickBot="1" x14ac:dyDescent="0.3">
      <c r="A5" s="38" t="s">
        <v>22</v>
      </c>
      <c r="B5" s="23">
        <v>1</v>
      </c>
      <c r="C5" s="44">
        <v>4800</v>
      </c>
      <c r="D5" s="45">
        <v>5400</v>
      </c>
    </row>
  </sheetData>
  <mergeCells count="1">
    <mergeCell ref="B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Ankara</vt:lpstr>
      <vt:lpstr>İstanbul</vt:lpstr>
      <vt:lpstr>İzmir</vt:lpstr>
      <vt:lpstr>Antalya</vt:lpstr>
      <vt:lpstr>Bodrum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Amadeususer</dc:creator>
  <cp:lastModifiedBy>Ferhat Baykal • AKULA</cp:lastModifiedBy>
  <dcterms:created xsi:type="dcterms:W3CDTF">2015-06-05T18:19:34Z</dcterms:created>
  <dcterms:modified xsi:type="dcterms:W3CDTF">2026-03-03T10:45:03Z</dcterms:modified>
</cp:coreProperties>
</file>